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K25" i="18" l="1"/>
  <c r="P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2" i="18" s="1"/>
  <c r="AQ47" i="18"/>
  <c r="AQ58" i="18" s="1"/>
  <c r="AP47" i="18"/>
  <c r="AP58" i="18" s="1"/>
  <c r="AO47" i="18"/>
  <c r="AO74" i="18" s="1"/>
  <c r="AM47" i="18"/>
  <c r="AM74" i="18" s="1"/>
  <c r="AP52" i="18" l="1"/>
  <c r="AT74" i="18"/>
  <c r="AQ52" i="18"/>
  <c r="AU74" i="18"/>
  <c r="AV58" i="18"/>
  <c r="AR74" i="18"/>
  <c r="AM58" i="18"/>
  <c r="AR58" i="18"/>
  <c r="AO58" i="18"/>
  <c r="AS58" i="18"/>
  <c r="AM52" i="18"/>
  <c r="AV52" i="18"/>
  <c r="AO52" i="18"/>
  <c r="AS52" i="18"/>
  <c r="AG64" i="15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1" i="15"/>
  <c r="AG29" i="15"/>
  <c r="AG28" i="15"/>
  <c r="AG26" i="15"/>
  <c r="AG25" i="15"/>
  <c r="C48" i="7"/>
  <c r="AK24" i="15" s="1"/>
  <c r="AG24" i="15" l="1"/>
  <c r="AK27" i="15"/>
  <c r="AG27" i="15" s="1"/>
  <c r="C49" i="7"/>
  <c r="AK30" i="15" s="1"/>
  <c r="AG30" i="15" s="1"/>
  <c r="A14" i="17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G45" i="15" s="1"/>
  <c r="AK47" i="15"/>
  <c r="AG47" i="15" s="1"/>
  <c r="AK49" i="15"/>
  <c r="AG49" i="15" s="1"/>
  <c r="AK52" i="15"/>
  <c r="AG52" i="15" s="1"/>
  <c r="AK54" i="15"/>
  <c r="AG54" i="15" s="1"/>
  <c r="AK56" i="15"/>
  <c r="AG56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C54" i="15"/>
  <c r="C45" i="15"/>
  <c r="G56" i="15"/>
  <c r="G53" i="15"/>
  <c r="C53" i="15" s="1"/>
  <c r="G52" i="15"/>
  <c r="H47" i="15" l="1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<sst xmlns="http://schemas.openxmlformats.org/spreadsheetml/2006/main" count="1497" uniqueCount="530">
  <si>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</si>
  <si>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</si>
  <si>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</si>
  <si>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</si>
  <si>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</si>
  <si>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</si>
  <si>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</si>
  <si>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</si>
  <si>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</si>
  <si>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</si>
  <si>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</si>
  <si>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</si>
  <si>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</si>
  <si>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</si>
  <si>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</si>
  <si>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</si>
  <si>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</si>
  <si>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</si>
  <si>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</si>
  <si>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</si>
  <si>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</si>
  <si>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</si>
  <si>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</si>
  <si>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</si>
  <si>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</si>
  <si>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</si>
  <si>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</si>
  <si>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</si>
  <si>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</si>
  <si>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</si>
  <si>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</si>
  <si>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</si>
  <si>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</si>
  <si>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</si>
  <si>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</si>
  <si>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</si>
  <si>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</si>
  <si>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</si>
  <si>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</si>
  <si>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</si>
  <si>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</si>
  <si>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</si>
  <si>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</si>
  <si>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</si>
  <si>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</si>
  <si>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</si>
  <si>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</si>
  <si>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</si>
  <si>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</si>
  <si>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</si>
  <si>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</si>
  <si>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</si>
  <si>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</si>
  <si>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</si>
  <si>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</si>
  <si>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</si>
  <si>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</si>
  <si>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</si>
  <si>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</si>
  <si>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</si>
  <si>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</si>
  <si>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</si>
  <si>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</si>
  <si>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</si>
  <si>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</si>
  <si>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</si>
  <si>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</si>
  <si>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</si>
  <si>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</si>
  <si>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</si>
  <si>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</si>
  <si>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</si>
  <si>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</si>
  <si>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</si>
  <si>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</si>
  <si>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</si>
  <si>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</si>
  <si>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</si>
  <si>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</si>
  <si>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</si>
  <si>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</si>
  <si>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</si>
  <si>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</si>
  <si>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</si>
  <si>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</si>
  <si>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</si>
  <si>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</si>
  <si>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</si>
  <si>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</si>
  <si>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</si>
  <si>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</si>
  <si>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</si>
  <si>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</si>
  <si>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</si>
  <si>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</si>
  <si>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</si>
  <si>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</si>
  <si>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</si>
  <si>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</si>
  <si>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</si>
  <si>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</si>
  <si>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</si>
  <si>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</si>
  <si>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</si>
  <si>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</si>
  <si>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</si>
  <si>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</si>
  <si>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</si>
  <si>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</si>
  <si>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</si>
  <si>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</si>
  <si>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</si>
  <si>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</si>
  <si>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</si>
  <si>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</si>
  <si>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</si>
  <si>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</si>
  <si>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</si>
  <si>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</si>
  <si>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</si>
  <si>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</si>
  <si>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</si>
  <si>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</si>
  <si>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</si>
  <si>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</si>
  <si>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</si>
  <si>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</si>
  <si>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</si>
  <si>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</si>
  <si>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</si>
  <si>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</si>
  <si>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</si>
  <si>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</si>
  <si>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</si>
  <si>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</si>
  <si>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</si>
  <si>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</si>
  <si>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</si>
  <si>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</si>
  <si>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</si>
  <si>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</si>
  <si>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</si>
  <si>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</si>
  <si>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</si>
  <si>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</si>
  <si>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</si>
  <si>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</si>
  <si>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</si>
  <si>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</si>
  <si>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</si>
  <si>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</si>
  <si>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</si>
  <si>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</si>
  <si>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</si>
  <si>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</si>
  <si>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</si>
  <si>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</si>
  <si>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</si>
  <si>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</si>
  <si>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</si>
  <si>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</si>
  <si>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</si>
  <si>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</si>
  <si>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</si>
  <si>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</si>
  <si>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</si>
  <si>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</si>
  <si>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</si>
  <si>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</si>
  <si>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</si>
  <si>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</si>
  <si>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</si>
  <si>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</si>
  <si>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</si>
  <si>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</si>
  <si>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</si>
  <si>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</si>
  <si>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</si>
  <si>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</si>
  <si>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</si>
  <si>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</si>
  <si>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</si>
  <si>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</si>
  <si>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</si>
  <si>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</si>
  <si>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</si>
  <si>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</si>
  <si>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</si>
  <si>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</si>
  <si>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</si>
  <si>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</si>
  <si>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</si>
  <si>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</si>
  <si>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</si>
  <si>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</si>
  <si>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</si>
  <si>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</si>
  <si>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</si>
  <si>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</si>
  <si>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</si>
  <si>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</si>
  <si>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</si>
  <si>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</si>
  <si>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</si>
  <si>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</si>
  <si>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</si>
  <si>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</si>
  <si>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</si>
  <si>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</si>
  <si>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</si>
  <si>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</si>
  <si>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</si>
  <si>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</si>
  <si>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</si>
  <si>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</si>
  <si>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</si>
  <si>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</si>
  <si>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</si>
  <si>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</si>
  <si>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</si>
  <si>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</si>
  <si>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</si>
  <si>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</si>
  <si>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</si>
  <si>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</si>
  <si>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</si>
  <si>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</si>
  <si>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</si>
  <si>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</si>
  <si>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</si>
  <si>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</si>
  <si>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</si>
  <si>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</si>
  <si>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</si>
  <si>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</si>
  <si>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</si>
  <si>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</si>
  <si>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</si>
  <si>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</si>
  <si>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</si>
  <si>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</si>
  <si>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</si>
  <si>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</si>
  <si>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</si>
  <si>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</si>
  <si>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</si>
  <si>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</si>
  <si>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</si>
  <si>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</si>
  <si>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</si>
  <si>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</si>
  <si>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</si>
  <si>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</si>
  <si>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</si>
  <si>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</si>
  <si>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</si>
  <si>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</si>
  <si>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</si>
  <si>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</si>
  <si>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</si>
  <si>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</si>
  <si>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</si>
  <si>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</si>
  <si>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</si>
  <si>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</si>
  <si>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</si>
  <si>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</si>
  <si>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</si>
  <si>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</si>
  <si>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</si>
  <si>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</si>
  <si>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</si>
  <si>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</si>
  <si>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</si>
  <si>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</si>
  <si>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</si>
  <si>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0,630 мВА, 2шт.</t>
  </si>
  <si>
    <t>Акт от 20.12.2023, ООО "Региональная сеть"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</si>
  <si>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</si>
  <si>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ТП-2202</t>
  </si>
  <si>
    <t>г.Кирово-Чепецк</t>
  </si>
  <si>
    <t>1978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</si>
  <si>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</si>
  <si>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</si>
  <si>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</si>
  <si>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</si>
  <si>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</si>
  <si>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</si>
  <si>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</si>
  <si>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</si>
  <si>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</si>
  <si>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</si>
  <si>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</si>
  <si>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</si>
  <si>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</si>
  <si>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</si>
  <si>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</si>
  <si>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</si>
  <si>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</si>
  <si>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</si>
  <si>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</si>
  <si>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</si>
  <si>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</si>
  <si>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</si>
  <si>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</si>
  <si>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</si>
  <si>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</si>
  <si>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</si>
  <si>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</si>
  <si>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</si>
  <si>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</si>
  <si>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</si>
  <si>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</si>
  <si>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</si>
  <si>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</si>
  <si>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</si>
  <si>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</si>
  <si>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</si>
  <si>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</si>
  <si>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</si>
  <si>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</si>
  <si>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</si>
  <si>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</si>
  <si>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</si>
  <si>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</si>
  <si>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</si>
  <si>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</si>
  <si>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</si>
  <si>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</si>
  <si>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</si>
  <si>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</si>
  <si>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</si>
  <si>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</si>
  <si>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</si>
  <si>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</si>
  <si>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</si>
  <si>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</si>
  <si>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</si>
  <si>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</si>
  <si>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</si>
  <si>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</si>
  <si>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</si>
  <si>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</si>
  <si>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</si>
  <si>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</si>
  <si>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</si>
  <si>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</si>
  <si>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</si>
  <si>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</si>
  <si>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</si>
  <si>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</si>
  <si>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</si>
  <si>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</si>
  <si>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</si>
  <si>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</si>
  <si>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</si>
  <si>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</si>
  <si>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</si>
  <si>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</si>
  <si>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</si>
  <si>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</si>
  <si>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</si>
  <si>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</si>
  <si>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</si>
  <si>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</si>
  <si>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</si>
  <si>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</si>
  <si>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</si>
  <si>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</si>
  <si>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</si>
  <si>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</si>
  <si>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</si>
  <si>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</si>
  <si>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</si>
  <si>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</si>
  <si>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</si>
  <si>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</si>
  <si>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</si>
  <si>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</si>
  <si>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</si>
  <si>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</si>
  <si>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</si>
  <si>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</si>
  <si>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</si>
  <si>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</si>
  <si>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</si>
  <si>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</si>
  <si>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</si>
  <si>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</si>
  <si>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</si>
  <si>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</si>
  <si>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</si>
  <si>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</si>
  <si>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</si>
  <si>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</si>
  <si>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</si>
  <si>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</si>
  <si>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</si>
  <si>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</si>
  <si>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</si>
  <si>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</si>
  <si>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</si>
  <si>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</si>
  <si>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</si>
  <si>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</si>
  <si>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</si>
  <si>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</si>
  <si>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</si>
  <si>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</si>
  <si>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</si>
  <si>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</si>
  <si>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</si>
  <si>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</si>
  <si>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</si>
  <si>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</si>
  <si>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</si>
  <si>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</si>
  <si>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</si>
  <si>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</si>
  <si>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</si>
  <si>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</si>
  <si>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</si>
  <si>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</si>
  <si>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</si>
  <si>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</si>
  <si>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</si>
  <si>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</si>
  <si>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</si>
  <si>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</si>
  <si>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</si>
  <si>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</si>
  <si>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</si>
  <si>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</si>
  <si>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</si>
  <si>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</si>
  <si>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</si>
  <si>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</si>
  <si>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</si>
  <si>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</si>
  <si>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</si>
  <si>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</si>
  <si>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</si>
  <si>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</si>
  <si>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</si>
  <si>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</si>
  <si>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</si>
  <si>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</si>
  <si>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</si>
  <si>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</si>
  <si>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</si>
  <si>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</si>
  <si>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</si>
  <si>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</si>
  <si>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</si>
  <si>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</si>
  <si>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</si>
  <si>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</si>
  <si>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</si>
  <si>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</si>
  <si>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</si>
  <si>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</si>
  <si>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</si>
  <si>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</si>
  <si>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</si>
  <si>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</si>
  <si>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</si>
  <si>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</si>
  <si>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</si>
  <si>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</si>
  <si>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</si>
  <si>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</si>
  <si>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</si>
  <si>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</si>
  <si>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</si>
  <si>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</si>
  <si>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</si>
  <si>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область,Кирово-Чепецкий район, г.Кирово-Чепецк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</si>
  <si>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</si>
  <si>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</si>
  <si>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</si>
  <si>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</si>
  <si>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</si>
  <si>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</si>
  <si>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</si>
  <si>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</si>
  <si>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</si>
  <si>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</si>
  <si>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</si>
  <si>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</si>
  <si>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</si>
  <si>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</si>
  <si>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</si>
  <si>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</si>
  <si>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</si>
  <si>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</si>
  <si>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</si>
  <si>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</si>
  <si>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</si>
  <si>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</si>
  <si>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</si>
  <si>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</si>
  <si>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</si>
  <si>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</si>
  <si>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</si>
  <si>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</si>
  <si>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</si>
  <si>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</si>
  <si>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</si>
  <si>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</si>
  <si>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</si>
  <si>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</si>
  <si>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</si>
  <si>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</si>
  <si>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</si>
  <si>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</si>
  <si>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</si>
  <si>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</si>
  <si>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</si>
  <si>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</si>
  <si>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</si>
  <si>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</si>
  <si>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</si>
  <si>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</si>
  <si>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</si>
  <si>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</si>
  <si>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</si>
  <si>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П</t>
  </si>
  <si>
    <t>Сметная стоимость проекта в ценах на 01.01.23 года с НДС, млн. руб.</t>
  </si>
  <si>
    <t>НЦС</t>
  </si>
  <si>
    <t>О_ТП00118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</si>
</sst>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33-4FCA-A06F-4C0FE08E9D5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33-4FCA-A06F-4C0FE08E9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928"/>
        <c:axId val="2047576816"/>
      </c:lineChart>
      <c:catAx>
        <c:axId val="204760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6816"/>
        <c:crosses val="autoZero"/>
        <c:auto val="1"/>
        <c:lblAlgn val="ctr"/>
        <c:lblOffset val="100"/>
        <c:noMultiLvlLbl val="0"/>
      </c:catAx>
      <c:valAx>
        <c:axId val="204757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267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268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280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1.26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1.26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8982623.44/1000000</f>
        <v>8.9826234399999993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7.4855195333333331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О_ТП00118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267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2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29" t="str">
        <f>'1. паспорт местоположение'!A12</f>
        <v>О_ТП00118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0" customFormat="1" ht="56.25" x14ac:dyDescent="0.3">
      <c r="A16" s="129" t="str">
        <f>'1. паспорт местоположение'!A15</f>
        <v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1"/>
      <c r="B23" s="106" t="s">
        <v>51</v>
      </c>
      <c r="C23" s="106" t="s">
        <v>52</v>
      </c>
      <c r="D23" s="302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279</v>
      </c>
      <c r="C25" s="138" t="s">
        <v>279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1978</v>
      </c>
      <c r="J25" s="173">
        <v>2031</v>
      </c>
      <c r="K25" s="173">
        <f>I25</f>
        <v>1978</v>
      </c>
      <c r="L25" s="155" t="s">
        <v>24</v>
      </c>
      <c r="M25" s="156">
        <v>10</v>
      </c>
      <c r="N25" s="156">
        <v>1.26</v>
      </c>
      <c r="O25" s="156">
        <v>1.26</v>
      </c>
      <c r="P25" s="155" t="s">
        <v>281</v>
      </c>
      <c r="Q25" s="108" t="s">
        <v>277</v>
      </c>
      <c r="R25" s="132" t="s">
        <v>282</v>
      </c>
      <c r="S25" s="108" t="s">
        <v>277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267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268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О_ТП00118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4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267</v>
      </c>
      <c r="B5" s="285"/>
      <c r="C5" s="285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268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О_ТП00118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5.9408885185185181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526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1"/>
      <c r="AB6" s="101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1"/>
      <c r="AB7" s="101"/>
    </row>
    <row r="8" spans="1:28" ht="18.75" x14ac:dyDescent="0.25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2"/>
      <c r="AB8" s="102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3"/>
      <c r="AB9" s="103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1"/>
      <c r="AB10" s="101"/>
    </row>
    <row r="11" spans="1:28" ht="18.75" x14ac:dyDescent="0.25">
      <c r="A11" s="288" t="str">
        <f>'1. паспорт местоположение'!A12</f>
        <v>О_ТП00118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2"/>
      <c r="AB11" s="102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3"/>
      <c r="AB12" s="103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2"/>
      <c r="AB14" s="102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3"/>
      <c r="AB15" s="103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1"/>
      <c r="AB16" s="111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1"/>
      <c r="AB17" s="111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1"/>
      <c r="AB18" s="111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1"/>
      <c r="AB19" s="111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2"/>
      <c r="AB20" s="112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2"/>
      <c r="AB21" s="112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3"/>
      <c r="AB22" s="113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8" zoomScale="60" zoomScaleNormal="60" workbookViewId="0">
      <selection activeCell="AH33" sqref="AH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7" style="174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5" t="s">
        <v>267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175"/>
      <c r="AI7" s="71"/>
      <c r="AJ7" s="71"/>
      <c r="AK7" s="71"/>
      <c r="AL7" s="71"/>
    </row>
    <row r="8" spans="1:38" ht="18.75" x14ac:dyDescent="0.25">
      <c r="A8" s="288" t="s">
        <v>268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175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О_ТП00118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76"/>
      <c r="AI11" s="116"/>
      <c r="AJ11" s="116"/>
      <c r="AK11" s="162"/>
      <c r="AL11" s="162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177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78"/>
      <c r="AI14" s="117"/>
      <c r="AJ14" s="117"/>
      <c r="AK14" s="165"/>
      <c r="AL14" s="165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6"/>
      <c r="B16" s="336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179"/>
      <c r="AI17" s="48"/>
      <c r="AJ17" s="48"/>
      <c r="AK17" s="48"/>
    </row>
    <row r="18" spans="1:41" x14ac:dyDescent="0.25">
      <c r="A18" s="341" t="s">
        <v>209</v>
      </c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1"/>
      <c r="AK18" s="341"/>
      <c r="AL18" s="341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179"/>
      <c r="AI19" s="48"/>
      <c r="AJ19" s="48"/>
      <c r="AK19" s="48"/>
    </row>
    <row r="20" spans="1:41" ht="33" customHeight="1" x14ac:dyDescent="0.25">
      <c r="A20" s="337" t="s">
        <v>131</v>
      </c>
      <c r="B20" s="337" t="s">
        <v>130</v>
      </c>
      <c r="C20" s="328" t="s">
        <v>129</v>
      </c>
      <c r="D20" s="328"/>
      <c r="E20" s="340" t="s">
        <v>128</v>
      </c>
      <c r="F20" s="340"/>
      <c r="G20" s="333" t="s">
        <v>236</v>
      </c>
      <c r="H20" s="337" t="s">
        <v>235</v>
      </c>
      <c r="I20" s="346" t="s">
        <v>269</v>
      </c>
      <c r="J20" s="347"/>
      <c r="K20" s="347"/>
      <c r="L20" s="347"/>
      <c r="M20" s="346" t="s">
        <v>270</v>
      </c>
      <c r="N20" s="347"/>
      <c r="O20" s="347"/>
      <c r="P20" s="347"/>
      <c r="Q20" s="346" t="s">
        <v>271</v>
      </c>
      <c r="R20" s="347"/>
      <c r="S20" s="347"/>
      <c r="T20" s="347"/>
      <c r="U20" s="346" t="s">
        <v>272</v>
      </c>
      <c r="V20" s="347"/>
      <c r="W20" s="347"/>
      <c r="X20" s="347"/>
      <c r="Y20" s="346" t="s">
        <v>273</v>
      </c>
      <c r="Z20" s="347"/>
      <c r="AA20" s="347"/>
      <c r="AB20" s="347"/>
      <c r="AC20" s="346" t="s">
        <v>274</v>
      </c>
      <c r="AD20" s="347"/>
      <c r="AE20" s="347"/>
      <c r="AF20" s="347"/>
      <c r="AG20" s="346" t="s">
        <v>275</v>
      </c>
      <c r="AH20" s="347"/>
      <c r="AI20" s="347"/>
      <c r="AJ20" s="347"/>
      <c r="AK20" s="342" t="s">
        <v>127</v>
      </c>
      <c r="AL20" s="343"/>
      <c r="AM20" s="120"/>
      <c r="AN20" s="69"/>
      <c r="AO20" s="69"/>
    </row>
    <row r="21" spans="1:41" ht="99.75" customHeight="1" x14ac:dyDescent="0.25">
      <c r="A21" s="338"/>
      <c r="B21" s="338"/>
      <c r="C21" s="328"/>
      <c r="D21" s="328"/>
      <c r="E21" s="340"/>
      <c r="F21" s="340"/>
      <c r="G21" s="334"/>
      <c r="H21" s="338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44"/>
      <c r="AL21" s="345"/>
    </row>
    <row r="22" spans="1:41" ht="89.25" customHeight="1" x14ac:dyDescent="0.25">
      <c r="A22" s="339"/>
      <c r="B22" s="339"/>
      <c r="C22" s="67" t="s">
        <v>0</v>
      </c>
      <c r="D22" s="67" t="s">
        <v>125</v>
      </c>
      <c r="E22" s="161" t="s">
        <v>234</v>
      </c>
      <c r="F22" s="161" t="s">
        <v>234</v>
      </c>
      <c r="G22" s="335"/>
      <c r="H22" s="339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180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64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8.9826234399999993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IF(LEFT($AM$24,4)="2023",$AK24,0)</f>
        <v>8.9826234399999993</v>
      </c>
      <c r="AH24" s="64">
        <v>3</v>
      </c>
      <c r="AI24" s="66"/>
      <c r="AJ24" s="66"/>
      <c r="AK24" s="66">
        <f>'1. паспорт местоположение'!C48</f>
        <v>8.9826234399999993</v>
      </c>
      <c r="AL24" s="121"/>
      <c r="AM24" s="119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IF(LEFT($AM$24,4)="2023",$AK25,0)</f>
        <v>0</v>
      </c>
      <c r="AH25" s="64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4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8.9826234399999993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8.9826234399999993</v>
      </c>
      <c r="AH27" s="64">
        <v>3</v>
      </c>
      <c r="AI27" s="66"/>
      <c r="AJ27" s="66"/>
      <c r="AK27" s="118">
        <f>AK24</f>
        <v>8.9826234399999993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4"/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4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7.4855195333333331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7.4855195333333331</v>
      </c>
      <c r="AH30" s="64">
        <v>3</v>
      </c>
      <c r="AI30" s="66"/>
      <c r="AJ30" s="66"/>
      <c r="AK30" s="118">
        <f>'1. паспорт местоположение'!C49</f>
        <v>7.4855195333333331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4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1.5212518799999999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v>1.5212518799999999</v>
      </c>
      <c r="AH32" s="64" t="s">
        <v>16</v>
      </c>
      <c r="AI32" s="66"/>
      <c r="AJ32" s="66"/>
      <c r="AK32" s="66">
        <v>1.5212518799999999</v>
      </c>
      <c r="AL32" s="121"/>
    </row>
    <row r="33" spans="1:38" x14ac:dyDescent="0.25">
      <c r="A33" s="64" t="s">
        <v>109</v>
      </c>
      <c r="B33" s="34" t="s">
        <v>108</v>
      </c>
      <c r="C33" s="66">
        <v>5.96426765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v>5.96426765</v>
      </c>
      <c r="AH33" s="64" t="s">
        <v>16</v>
      </c>
      <c r="AI33" s="66"/>
      <c r="AJ33" s="66"/>
      <c r="AK33" s="66">
        <v>5.96426765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4"/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4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4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1.26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1.26</v>
      </c>
      <c r="AH37" s="64">
        <v>3</v>
      </c>
      <c r="AI37" s="66"/>
      <c r="AJ37" s="66"/>
      <c r="AK37" s="118">
        <v>1.26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4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4"/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4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4"/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4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4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4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1.26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1.26</v>
      </c>
      <c r="AH45" s="64">
        <v>3</v>
      </c>
      <c r="AI45" s="66"/>
      <c r="AJ45" s="66"/>
      <c r="AK45" s="118">
        <f>AK37</f>
        <v>1.26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4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4"/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4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4"/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4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4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7.4855195333333331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7.4855195333333331</v>
      </c>
      <c r="AH52" s="64">
        <v>3</v>
      </c>
      <c r="AI52" s="66"/>
      <c r="AJ52" s="66"/>
      <c r="AK52" s="118">
        <f>AK30</f>
        <v>7.4855195333333331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4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1.26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1.26</v>
      </c>
      <c r="AH54" s="64">
        <v>3</v>
      </c>
      <c r="AI54" s="66"/>
      <c r="AJ54" s="66"/>
      <c r="AK54" s="118">
        <f>AK37</f>
        <v>1.26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4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4"/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4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4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4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4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1.26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1.26</v>
      </c>
      <c r="AH61" s="64">
        <v>3</v>
      </c>
      <c r="AI61" s="66"/>
      <c r="AJ61" s="66"/>
      <c r="AK61" s="118">
        <v>1.26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4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4"/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4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179"/>
      <c r="AI65" s="48"/>
      <c r="AJ65" s="48"/>
      <c r="AK65" s="48"/>
    </row>
    <row r="66" spans="1:37" ht="54" customHeight="1" x14ac:dyDescent="0.25">
      <c r="A66" s="48"/>
      <c r="B66" s="331"/>
      <c r="C66" s="331"/>
      <c r="D66" s="331"/>
      <c r="E66" s="331"/>
      <c r="F66" s="331"/>
      <c r="G66" s="331"/>
      <c r="H66" s="331"/>
      <c r="I66" s="331"/>
      <c r="J66" s="331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181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179"/>
      <c r="AI67" s="48"/>
      <c r="AJ67" s="48"/>
      <c r="AK67" s="48"/>
    </row>
    <row r="68" spans="1:37" ht="50.25" customHeight="1" x14ac:dyDescent="0.25">
      <c r="A68" s="48"/>
      <c r="B68" s="332"/>
      <c r="C68" s="332"/>
      <c r="D68" s="332"/>
      <c r="E68" s="332"/>
      <c r="F68" s="332"/>
      <c r="G68" s="332"/>
      <c r="H68" s="332"/>
      <c r="I68" s="332"/>
      <c r="J68" s="332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179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179"/>
      <c r="AI69" s="48"/>
      <c r="AJ69" s="48"/>
      <c r="AK69" s="48"/>
    </row>
    <row r="70" spans="1:37" ht="36.75" customHeight="1" x14ac:dyDescent="0.25">
      <c r="A70" s="48"/>
      <c r="B70" s="331"/>
      <c r="C70" s="331"/>
      <c r="D70" s="331"/>
      <c r="E70" s="331"/>
      <c r="F70" s="331"/>
      <c r="G70" s="331"/>
      <c r="H70" s="331"/>
      <c r="I70" s="331"/>
      <c r="J70" s="331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179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179"/>
      <c r="AI71" s="48"/>
      <c r="AJ71" s="48"/>
      <c r="AK71" s="48"/>
    </row>
    <row r="72" spans="1:37" ht="51" customHeight="1" x14ac:dyDescent="0.25">
      <c r="A72" s="48"/>
      <c r="B72" s="331"/>
      <c r="C72" s="331"/>
      <c r="D72" s="331"/>
      <c r="E72" s="331"/>
      <c r="F72" s="331"/>
      <c r="G72" s="331"/>
      <c r="H72" s="331"/>
      <c r="I72" s="331"/>
      <c r="J72" s="331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179"/>
      <c r="AI72" s="48"/>
      <c r="AJ72" s="48"/>
      <c r="AK72" s="48"/>
    </row>
    <row r="73" spans="1:37" ht="32.25" customHeight="1" x14ac:dyDescent="0.25">
      <c r="A73" s="48"/>
      <c r="B73" s="332"/>
      <c r="C73" s="332"/>
      <c r="D73" s="332"/>
      <c r="E73" s="332"/>
      <c r="F73" s="332"/>
      <c r="G73" s="332"/>
      <c r="H73" s="332"/>
      <c r="I73" s="332"/>
      <c r="J73" s="332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179"/>
      <c r="AI73" s="48"/>
      <c r="AJ73" s="48"/>
      <c r="AK73" s="48"/>
    </row>
    <row r="74" spans="1:37" ht="51.75" customHeight="1" x14ac:dyDescent="0.25">
      <c r="A74" s="48"/>
      <c r="B74" s="331"/>
      <c r="C74" s="331"/>
      <c r="D74" s="331"/>
      <c r="E74" s="331"/>
      <c r="F74" s="331"/>
      <c r="G74" s="331"/>
      <c r="H74" s="331"/>
      <c r="I74" s="331"/>
      <c r="J74" s="331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179"/>
      <c r="AI74" s="48"/>
      <c r="AJ74" s="48"/>
      <c r="AK74" s="48"/>
    </row>
    <row r="75" spans="1:37" ht="21.75" customHeight="1" x14ac:dyDescent="0.25">
      <c r="A75" s="48"/>
      <c r="B75" s="329"/>
      <c r="C75" s="329"/>
      <c r="D75" s="329"/>
      <c r="E75" s="329"/>
      <c r="F75" s="329"/>
      <c r="G75" s="329"/>
      <c r="H75" s="329"/>
      <c r="I75" s="329"/>
      <c r="J75" s="329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179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179"/>
      <c r="AI76" s="48"/>
      <c r="AJ76" s="48"/>
      <c r="AK76" s="48"/>
    </row>
    <row r="77" spans="1:37" ht="18.75" customHeight="1" x14ac:dyDescent="0.25">
      <c r="A77" s="48"/>
      <c r="B77" s="330"/>
      <c r="C77" s="330"/>
      <c r="D77" s="330"/>
      <c r="E77" s="330"/>
      <c r="F77" s="330"/>
      <c r="G77" s="330"/>
      <c r="H77" s="330"/>
      <c r="I77" s="330"/>
      <c r="J77" s="330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179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179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179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64" t="s">
        <v>278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8" t="s">
        <v>286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83"/>
      <c r="AP19" s="183"/>
      <c r="AQ19" s="183"/>
      <c r="AR19" s="28"/>
    </row>
    <row r="20" spans="1:45" ht="18.75" x14ac:dyDescent="0.3">
      <c r="AO20" s="183"/>
      <c r="AP20" s="183"/>
      <c r="AQ20" s="183"/>
      <c r="AR20" s="13"/>
    </row>
    <row r="21" spans="1:45" ht="20.25" customHeight="1" x14ac:dyDescent="0.3">
      <c r="AO21" s="183"/>
      <c r="AP21" s="183"/>
      <c r="AQ21" s="183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84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</row>
    <row r="24" spans="1:45" ht="14.25" customHeight="1" thickBot="1" x14ac:dyDescent="0.3">
      <c r="A24" s="365" t="s">
        <v>287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288</v>
      </c>
      <c r="AL24" s="365"/>
      <c r="AM24" s="185"/>
      <c r="AN24" s="185"/>
      <c r="AO24" s="186"/>
      <c r="AP24" s="186"/>
      <c r="AQ24" s="186"/>
      <c r="AR24" s="186"/>
      <c r="AS24" s="187"/>
    </row>
    <row r="25" spans="1:45" ht="19.5" customHeight="1" x14ac:dyDescent="0.25">
      <c r="A25" s="351" t="s">
        <v>289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8982623.44/1.2</f>
        <v>7485519.5333333332</v>
      </c>
      <c r="AL25" s="353"/>
      <c r="AM25" s="188"/>
      <c r="AN25" s="354" t="s">
        <v>290</v>
      </c>
      <c r="AO25" s="354"/>
      <c r="AP25" s="354"/>
      <c r="AQ25" s="355"/>
      <c r="AR25" s="355"/>
      <c r="AS25" s="187"/>
    </row>
    <row r="26" spans="1:45" ht="17.25" customHeight="1" x14ac:dyDescent="0.25">
      <c r="A26" s="356" t="s">
        <v>291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292</v>
      </c>
      <c r="AL26" s="358"/>
      <c r="AM26" s="188"/>
      <c r="AN26" s="359" t="s">
        <v>293</v>
      </c>
      <c r="AO26" s="360"/>
      <c r="AP26" s="361"/>
      <c r="AQ26" s="362" t="s">
        <v>292</v>
      </c>
      <c r="AR26" s="363"/>
      <c r="AS26" s="187"/>
    </row>
    <row r="27" spans="1:45" ht="17.25" customHeight="1" x14ac:dyDescent="0.25">
      <c r="A27" s="356" t="s">
        <v>294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8"/>
      <c r="AN27" s="359" t="s">
        <v>295</v>
      </c>
      <c r="AO27" s="360"/>
      <c r="AP27" s="361"/>
      <c r="AQ27" s="362" t="s">
        <v>292</v>
      </c>
      <c r="AR27" s="363"/>
      <c r="AS27" s="187"/>
    </row>
    <row r="28" spans="1:45" ht="27.75" customHeight="1" thickBot="1" x14ac:dyDescent="0.3">
      <c r="A28" s="367" t="s">
        <v>296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292</v>
      </c>
      <c r="AL28" s="370"/>
      <c r="AM28" s="188"/>
      <c r="AN28" s="371" t="s">
        <v>297</v>
      </c>
      <c r="AO28" s="372"/>
      <c r="AP28" s="373"/>
      <c r="AQ28" s="362" t="s">
        <v>292</v>
      </c>
      <c r="AR28" s="363"/>
      <c r="AS28" s="187"/>
    </row>
    <row r="29" spans="1:45" ht="17.25" customHeight="1" x14ac:dyDescent="0.25">
      <c r="A29" s="375" t="s">
        <v>298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292</v>
      </c>
      <c r="AL29" s="378"/>
      <c r="AM29" s="188"/>
      <c r="AN29" s="379"/>
      <c r="AO29" s="380"/>
      <c r="AP29" s="380"/>
      <c r="AQ29" s="362"/>
      <c r="AR29" s="366"/>
      <c r="AS29" s="187"/>
    </row>
    <row r="30" spans="1:45" ht="17.25" customHeight="1" x14ac:dyDescent="0.25">
      <c r="A30" s="356" t="s">
        <v>299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292</v>
      </c>
      <c r="AL30" s="358"/>
      <c r="AM30" s="188"/>
      <c r="AS30" s="187"/>
    </row>
    <row r="31" spans="1:45" ht="17.25" customHeight="1" x14ac:dyDescent="0.25">
      <c r="A31" s="356" t="s">
        <v>300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292</v>
      </c>
      <c r="AL31" s="358"/>
      <c r="AM31" s="188"/>
      <c r="AN31" s="188"/>
      <c r="AO31" s="189"/>
      <c r="AP31" s="189"/>
      <c r="AQ31" s="189"/>
      <c r="AR31" s="189"/>
      <c r="AS31" s="187"/>
    </row>
    <row r="32" spans="1:45" ht="17.25" customHeight="1" x14ac:dyDescent="0.25">
      <c r="A32" s="356" t="s">
        <v>301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292</v>
      </c>
      <c r="AL32" s="358"/>
      <c r="AM32" s="188"/>
      <c r="AN32" s="188"/>
      <c r="AO32" s="188"/>
      <c r="AP32" s="188"/>
      <c r="AQ32" s="188"/>
      <c r="AR32" s="188"/>
      <c r="AS32" s="187"/>
    </row>
    <row r="33" spans="1:48" ht="17.25" customHeight="1" x14ac:dyDescent="0.25">
      <c r="A33" s="356" t="s">
        <v>302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292</v>
      </c>
      <c r="AL33" s="374"/>
      <c r="AM33" s="188"/>
      <c r="AN33" s="188"/>
      <c r="AO33" s="188"/>
      <c r="AP33" s="188"/>
      <c r="AQ33" s="188"/>
      <c r="AR33" s="188"/>
      <c r="AS33" s="187"/>
    </row>
    <row r="34" spans="1:48" ht="17.25" customHeight="1" x14ac:dyDescent="0.25">
      <c r="A34" s="356" t="s">
        <v>303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292</v>
      </c>
      <c r="AL34" s="358"/>
      <c r="AM34" s="188"/>
      <c r="AN34" s="188"/>
      <c r="AO34" s="188"/>
      <c r="AP34" s="188"/>
      <c r="AQ34" s="188"/>
      <c r="AR34" s="188"/>
      <c r="AS34" s="187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292</v>
      </c>
      <c r="AL35" s="358"/>
      <c r="AM35" s="188"/>
      <c r="AN35" s="188"/>
      <c r="AO35" s="188"/>
      <c r="AP35" s="188"/>
      <c r="AQ35" s="188"/>
      <c r="AR35" s="188"/>
      <c r="AS35" s="187"/>
    </row>
    <row r="36" spans="1:48" ht="17.25" customHeight="1" thickBot="1" x14ac:dyDescent="0.3">
      <c r="A36" s="381" t="s">
        <v>304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292</v>
      </c>
      <c r="AL36" s="370"/>
      <c r="AM36" s="188"/>
      <c r="AN36" s="188"/>
      <c r="AO36" s="188"/>
      <c r="AP36" s="188"/>
      <c r="AQ36" s="188"/>
      <c r="AR36" s="188"/>
      <c r="AS36" s="187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292</v>
      </c>
      <c r="AL37" s="378"/>
      <c r="AM37" s="188"/>
      <c r="AN37" s="188"/>
      <c r="AO37" s="188"/>
      <c r="AP37" s="188"/>
      <c r="AQ37" s="188"/>
      <c r="AR37" s="188"/>
      <c r="AS37" s="187"/>
    </row>
    <row r="38" spans="1:48" ht="17.25" customHeight="1" x14ac:dyDescent="0.25">
      <c r="A38" s="356" t="s">
        <v>305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292</v>
      </c>
      <c r="AL38" s="358"/>
      <c r="AM38" s="188"/>
      <c r="AN38" s="188"/>
      <c r="AO38" s="188"/>
      <c r="AP38" s="188"/>
      <c r="AQ38" s="188"/>
      <c r="AR38" s="188"/>
      <c r="AS38" s="187"/>
    </row>
    <row r="39" spans="1:48" ht="17.25" customHeight="1" thickBot="1" x14ac:dyDescent="0.3">
      <c r="A39" s="381" t="s">
        <v>306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292</v>
      </c>
      <c r="AL39" s="370"/>
      <c r="AM39" s="188"/>
      <c r="AN39" s="188"/>
      <c r="AO39" s="188"/>
      <c r="AP39" s="188"/>
      <c r="AQ39" s="188"/>
      <c r="AR39" s="188"/>
      <c r="AS39" s="187"/>
    </row>
    <row r="40" spans="1:48" ht="17.25" customHeight="1" x14ac:dyDescent="0.25">
      <c r="A40" s="351" t="s">
        <v>307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292</v>
      </c>
      <c r="AL40" s="378"/>
      <c r="AM40" s="188"/>
      <c r="AN40" s="188"/>
      <c r="AO40" s="188"/>
      <c r="AP40" s="188"/>
      <c r="AQ40" s="188"/>
      <c r="AR40" s="188"/>
      <c r="AS40" s="187"/>
    </row>
    <row r="41" spans="1:48" ht="17.25" customHeight="1" x14ac:dyDescent="0.25">
      <c r="A41" s="356" t="s">
        <v>308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292</v>
      </c>
      <c r="AL41" s="358"/>
      <c r="AM41" s="188"/>
      <c r="AN41" s="188"/>
      <c r="AO41" s="188"/>
      <c r="AP41" s="188"/>
      <c r="AQ41" s="188"/>
      <c r="AR41" s="188"/>
      <c r="AS41" s="187"/>
    </row>
    <row r="42" spans="1:48" ht="17.25" customHeight="1" x14ac:dyDescent="0.25">
      <c r="A42" s="356" t="s">
        <v>309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292</v>
      </c>
      <c r="AL42" s="358"/>
      <c r="AM42" s="188"/>
      <c r="AN42" s="188"/>
      <c r="AO42" s="188"/>
      <c r="AP42" s="188"/>
      <c r="AQ42" s="188"/>
      <c r="AR42" s="188"/>
      <c r="AS42" s="187"/>
    </row>
    <row r="43" spans="1:48" ht="17.25" customHeight="1" x14ac:dyDescent="0.25">
      <c r="A43" s="356" t="s">
        <v>310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292</v>
      </c>
      <c r="AL43" s="358"/>
      <c r="AM43" s="188"/>
      <c r="AN43" s="188"/>
      <c r="AO43" s="188"/>
      <c r="AP43" s="188"/>
      <c r="AQ43" s="188"/>
      <c r="AR43" s="188"/>
      <c r="AS43" s="187"/>
    </row>
    <row r="44" spans="1:48" ht="17.25" customHeight="1" x14ac:dyDescent="0.25">
      <c r="A44" s="356" t="s">
        <v>311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292</v>
      </c>
      <c r="AL44" s="358"/>
      <c r="AM44" s="188"/>
      <c r="AN44" s="188"/>
      <c r="AO44" s="188"/>
      <c r="AP44" s="188"/>
      <c r="AQ44" s="188"/>
      <c r="AR44" s="188"/>
      <c r="AS44" s="187"/>
    </row>
    <row r="45" spans="1:48" ht="17.25" customHeight="1" x14ac:dyDescent="0.25">
      <c r="A45" s="356" t="s">
        <v>312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292</v>
      </c>
      <c r="AL45" s="358"/>
      <c r="AM45" s="188"/>
      <c r="AN45" s="188"/>
      <c r="AO45" s="188"/>
      <c r="AP45" s="188"/>
      <c r="AQ45" s="188"/>
      <c r="AR45" s="188"/>
      <c r="AS45" s="187"/>
    </row>
    <row r="46" spans="1:48" ht="17.25" customHeight="1" thickBot="1" x14ac:dyDescent="0.3">
      <c r="A46" s="383" t="s">
        <v>313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292</v>
      </c>
      <c r="AL46" s="385"/>
      <c r="AM46" s="188"/>
      <c r="AN46" s="188"/>
      <c r="AO46" s="188"/>
      <c r="AP46" s="188"/>
      <c r="AQ46" s="188"/>
      <c r="AR46" s="188"/>
      <c r="AS46" s="187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90">
        <f>AK47+2</f>
        <v>2027</v>
      </c>
      <c r="AP47" s="190">
        <f>AK47+3</f>
        <v>2028</v>
      </c>
      <c r="AQ47" s="190">
        <f>AK47+4</f>
        <v>2029</v>
      </c>
      <c r="AR47" s="190">
        <f>AK47+5</f>
        <v>2030</v>
      </c>
      <c r="AS47" s="190">
        <f>AK47+6</f>
        <v>2031</v>
      </c>
      <c r="AT47" s="190">
        <f>AK47+7</f>
        <v>2032</v>
      </c>
      <c r="AU47" s="190">
        <f>AK47+8</f>
        <v>2033</v>
      </c>
      <c r="AV47" s="190">
        <f>AK47+9</f>
        <v>2034</v>
      </c>
    </row>
    <row r="48" spans="1:48" ht="12" customHeight="1" x14ac:dyDescent="0.25">
      <c r="A48" s="356" t="s">
        <v>314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292</v>
      </c>
      <c r="AL48" s="358"/>
      <c r="AM48" s="358" t="s">
        <v>292</v>
      </c>
      <c r="AN48" s="358"/>
      <c r="AO48" s="191" t="s">
        <v>292</v>
      </c>
      <c r="AP48" s="191" t="s">
        <v>292</v>
      </c>
      <c r="AQ48" s="191" t="s">
        <v>292</v>
      </c>
      <c r="AR48" s="191" t="s">
        <v>292</v>
      </c>
      <c r="AS48" s="191" t="s">
        <v>292</v>
      </c>
      <c r="AT48" s="191" t="s">
        <v>292</v>
      </c>
      <c r="AU48" s="191" t="s">
        <v>292</v>
      </c>
      <c r="AV48" s="191" t="s">
        <v>292</v>
      </c>
    </row>
    <row r="49" spans="1:48" ht="12" customHeight="1" x14ac:dyDescent="0.25">
      <c r="A49" s="356" t="s">
        <v>315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292</v>
      </c>
      <c r="AL49" s="358"/>
      <c r="AM49" s="358" t="s">
        <v>292</v>
      </c>
      <c r="AN49" s="358"/>
      <c r="AO49" s="191" t="s">
        <v>292</v>
      </c>
      <c r="AP49" s="191" t="s">
        <v>292</v>
      </c>
      <c r="AQ49" s="191" t="s">
        <v>292</v>
      </c>
      <c r="AR49" s="191" t="s">
        <v>292</v>
      </c>
      <c r="AS49" s="191" t="s">
        <v>292</v>
      </c>
      <c r="AT49" s="191" t="s">
        <v>292</v>
      </c>
      <c r="AU49" s="191" t="s">
        <v>292</v>
      </c>
      <c r="AV49" s="191" t="s">
        <v>292</v>
      </c>
    </row>
    <row r="50" spans="1:48" ht="12" customHeight="1" thickBot="1" x14ac:dyDescent="0.3">
      <c r="A50" s="381" t="s">
        <v>316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292</v>
      </c>
      <c r="AL50" s="370"/>
      <c r="AM50" s="370" t="s">
        <v>292</v>
      </c>
      <c r="AN50" s="370"/>
      <c r="AO50" s="192" t="s">
        <v>292</v>
      </c>
      <c r="AP50" s="192" t="s">
        <v>292</v>
      </c>
      <c r="AQ50" s="192" t="s">
        <v>292</v>
      </c>
      <c r="AR50" s="192" t="s">
        <v>292</v>
      </c>
      <c r="AS50" s="192" t="s">
        <v>292</v>
      </c>
      <c r="AT50" s="192" t="s">
        <v>292</v>
      </c>
      <c r="AU50" s="192" t="s">
        <v>292</v>
      </c>
      <c r="AV50" s="192" t="s">
        <v>292</v>
      </c>
    </row>
    <row r="51" spans="1:48" ht="6.75" customHeight="1" thickBot="1" x14ac:dyDescent="0.3">
      <c r="A51" s="193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4"/>
      <c r="AN51" s="194"/>
      <c r="AO51" s="195"/>
      <c r="AP51" s="195"/>
      <c r="AQ51" s="195"/>
      <c r="AR51" s="195"/>
      <c r="AS51" s="195"/>
      <c r="AT51" s="195"/>
      <c r="AU51" s="195"/>
      <c r="AV51" s="195"/>
    </row>
    <row r="52" spans="1:48" ht="24" customHeight="1" x14ac:dyDescent="0.25">
      <c r="A52" s="390" t="s">
        <v>317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90">
        <f t="shared" ref="AO52:AV52" si="0">AO47</f>
        <v>2027</v>
      </c>
      <c r="AP52" s="190">
        <f t="shared" si="0"/>
        <v>2028</v>
      </c>
      <c r="AQ52" s="190">
        <f t="shared" si="0"/>
        <v>2029</v>
      </c>
      <c r="AR52" s="190">
        <f t="shared" si="0"/>
        <v>2030</v>
      </c>
      <c r="AS52" s="190">
        <f t="shared" si="0"/>
        <v>2031</v>
      </c>
      <c r="AT52" s="190">
        <f t="shared" si="0"/>
        <v>2032</v>
      </c>
      <c r="AU52" s="190">
        <f t="shared" si="0"/>
        <v>2033</v>
      </c>
      <c r="AV52" s="190">
        <f t="shared" si="0"/>
        <v>2034</v>
      </c>
    </row>
    <row r="53" spans="1:48" ht="11.25" customHeight="1" x14ac:dyDescent="0.25">
      <c r="A53" s="392" t="s">
        <v>318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292</v>
      </c>
      <c r="AL53" s="374"/>
      <c r="AM53" s="374" t="s">
        <v>292</v>
      </c>
      <c r="AN53" s="374"/>
      <c r="AO53" s="196" t="s">
        <v>292</v>
      </c>
      <c r="AP53" s="196" t="s">
        <v>292</v>
      </c>
      <c r="AQ53" s="196" t="s">
        <v>292</v>
      </c>
      <c r="AR53" s="196" t="s">
        <v>292</v>
      </c>
      <c r="AS53" s="196" t="s">
        <v>292</v>
      </c>
      <c r="AT53" s="196" t="s">
        <v>292</v>
      </c>
      <c r="AU53" s="196" t="s">
        <v>292</v>
      </c>
      <c r="AV53" s="196" t="s">
        <v>292</v>
      </c>
    </row>
    <row r="54" spans="1:48" ht="12" customHeight="1" x14ac:dyDescent="0.25">
      <c r="A54" s="356" t="s">
        <v>319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292</v>
      </c>
      <c r="AL54" s="358"/>
      <c r="AM54" s="358" t="s">
        <v>292</v>
      </c>
      <c r="AN54" s="358"/>
      <c r="AO54" s="191" t="s">
        <v>292</v>
      </c>
      <c r="AP54" s="191" t="s">
        <v>292</v>
      </c>
      <c r="AQ54" s="191" t="s">
        <v>292</v>
      </c>
      <c r="AR54" s="191" t="s">
        <v>292</v>
      </c>
      <c r="AS54" s="191" t="s">
        <v>292</v>
      </c>
      <c r="AT54" s="191" t="s">
        <v>292</v>
      </c>
      <c r="AU54" s="191" t="s">
        <v>292</v>
      </c>
      <c r="AV54" s="191" t="s">
        <v>292</v>
      </c>
    </row>
    <row r="55" spans="1:48" ht="12" customHeight="1" x14ac:dyDescent="0.25">
      <c r="A55" s="356" t="s">
        <v>320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292</v>
      </c>
      <c r="AL55" s="358"/>
      <c r="AM55" s="358" t="s">
        <v>292</v>
      </c>
      <c r="AN55" s="358"/>
      <c r="AO55" s="191" t="s">
        <v>292</v>
      </c>
      <c r="AP55" s="191" t="s">
        <v>292</v>
      </c>
      <c r="AQ55" s="191" t="s">
        <v>292</v>
      </c>
      <c r="AR55" s="191" t="s">
        <v>292</v>
      </c>
      <c r="AS55" s="191" t="s">
        <v>292</v>
      </c>
      <c r="AT55" s="191" t="s">
        <v>292</v>
      </c>
      <c r="AU55" s="191" t="s">
        <v>292</v>
      </c>
      <c r="AV55" s="191" t="s">
        <v>292</v>
      </c>
    </row>
    <row r="56" spans="1:48" ht="12" customHeight="1" thickBot="1" x14ac:dyDescent="0.3">
      <c r="A56" s="381" t="s">
        <v>321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292</v>
      </c>
      <c r="AL56" s="370"/>
      <c r="AM56" s="370" t="s">
        <v>292</v>
      </c>
      <c r="AN56" s="370"/>
      <c r="AO56" s="192" t="s">
        <v>292</v>
      </c>
      <c r="AP56" s="192" t="s">
        <v>292</v>
      </c>
      <c r="AQ56" s="192" t="s">
        <v>292</v>
      </c>
      <c r="AR56" s="192" t="s">
        <v>292</v>
      </c>
      <c r="AS56" s="192" t="s">
        <v>292</v>
      </c>
      <c r="AT56" s="192" t="s">
        <v>292</v>
      </c>
      <c r="AU56" s="192" t="s">
        <v>292</v>
      </c>
      <c r="AV56" s="192" t="s">
        <v>292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8"/>
      <c r="AN57" s="188"/>
      <c r="AO57" s="198"/>
      <c r="AP57" s="198"/>
      <c r="AQ57" s="198"/>
      <c r="AR57" s="198"/>
      <c r="AS57" s="198"/>
      <c r="AT57" s="198"/>
      <c r="AU57" s="198"/>
      <c r="AV57" s="198"/>
    </row>
    <row r="58" spans="1:48" ht="24" customHeight="1" x14ac:dyDescent="0.25">
      <c r="A58" s="390" t="s">
        <v>322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90">
        <f t="shared" ref="AO58:AV58" si="1">AO47</f>
        <v>2027</v>
      </c>
      <c r="AP58" s="190">
        <f t="shared" si="1"/>
        <v>2028</v>
      </c>
      <c r="AQ58" s="190">
        <f t="shared" si="1"/>
        <v>2029</v>
      </c>
      <c r="AR58" s="190">
        <f t="shared" si="1"/>
        <v>2030</v>
      </c>
      <c r="AS58" s="190">
        <f t="shared" si="1"/>
        <v>2031</v>
      </c>
      <c r="AT58" s="190">
        <f t="shared" si="1"/>
        <v>2032</v>
      </c>
      <c r="AU58" s="190">
        <f t="shared" si="1"/>
        <v>2033</v>
      </c>
      <c r="AV58" s="190">
        <f t="shared" si="1"/>
        <v>2034</v>
      </c>
    </row>
    <row r="59" spans="1:48" ht="12.75" customHeight="1" x14ac:dyDescent="0.25">
      <c r="A59" s="394" t="s">
        <v>323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292</v>
      </c>
      <c r="AL59" s="396"/>
      <c r="AM59" s="396" t="s">
        <v>292</v>
      </c>
      <c r="AN59" s="396"/>
      <c r="AO59" s="199" t="s">
        <v>292</v>
      </c>
      <c r="AP59" s="199" t="s">
        <v>292</v>
      </c>
      <c r="AQ59" s="199" t="s">
        <v>292</v>
      </c>
      <c r="AR59" s="199" t="s">
        <v>292</v>
      </c>
      <c r="AS59" s="199" t="s">
        <v>292</v>
      </c>
      <c r="AT59" s="199" t="s">
        <v>292</v>
      </c>
      <c r="AU59" s="199" t="s">
        <v>292</v>
      </c>
      <c r="AV59" s="199" t="s">
        <v>292</v>
      </c>
    </row>
    <row r="60" spans="1:48" ht="12" customHeight="1" x14ac:dyDescent="0.25">
      <c r="A60" s="356" t="s">
        <v>324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292</v>
      </c>
      <c r="AL60" s="358"/>
      <c r="AM60" s="397" t="s">
        <v>292</v>
      </c>
      <c r="AN60" s="358"/>
      <c r="AO60" s="200" t="s">
        <v>292</v>
      </c>
      <c r="AP60" s="200" t="s">
        <v>292</v>
      </c>
      <c r="AQ60" s="200" t="s">
        <v>292</v>
      </c>
      <c r="AR60" s="200" t="s">
        <v>292</v>
      </c>
      <c r="AS60" s="200" t="s">
        <v>292</v>
      </c>
      <c r="AT60" s="200" t="s">
        <v>292</v>
      </c>
      <c r="AU60" s="200" t="s">
        <v>292</v>
      </c>
      <c r="AV60" s="200" t="s">
        <v>292</v>
      </c>
    </row>
    <row r="61" spans="1:48" ht="12" customHeight="1" x14ac:dyDescent="0.25">
      <c r="A61" s="356" t="s">
        <v>325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292</v>
      </c>
      <c r="AL61" s="358"/>
      <c r="AM61" s="397" t="s">
        <v>292</v>
      </c>
      <c r="AN61" s="358"/>
      <c r="AO61" s="200" t="s">
        <v>292</v>
      </c>
      <c r="AP61" s="200" t="s">
        <v>292</v>
      </c>
      <c r="AQ61" s="200" t="s">
        <v>292</v>
      </c>
      <c r="AR61" s="200" t="s">
        <v>292</v>
      </c>
      <c r="AS61" s="200" t="s">
        <v>292</v>
      </c>
      <c r="AT61" s="200" t="s">
        <v>292</v>
      </c>
      <c r="AU61" s="200" t="s">
        <v>292</v>
      </c>
      <c r="AV61" s="200" t="s">
        <v>292</v>
      </c>
    </row>
    <row r="62" spans="1:48" ht="12" customHeight="1" x14ac:dyDescent="0.25">
      <c r="A62" s="356" t="s">
        <v>301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292</v>
      </c>
      <c r="AL62" s="358"/>
      <c r="AM62" s="397" t="s">
        <v>292</v>
      </c>
      <c r="AN62" s="358"/>
      <c r="AO62" s="200" t="s">
        <v>292</v>
      </c>
      <c r="AP62" s="200" t="s">
        <v>292</v>
      </c>
      <c r="AQ62" s="200" t="s">
        <v>292</v>
      </c>
      <c r="AR62" s="200" t="s">
        <v>292</v>
      </c>
      <c r="AS62" s="200" t="s">
        <v>292</v>
      </c>
      <c r="AT62" s="200" t="s">
        <v>292</v>
      </c>
      <c r="AU62" s="200" t="s">
        <v>292</v>
      </c>
      <c r="AV62" s="200" t="s">
        <v>292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292</v>
      </c>
      <c r="AL63" s="358"/>
      <c r="AM63" s="397" t="s">
        <v>292</v>
      </c>
      <c r="AN63" s="358"/>
      <c r="AO63" s="200" t="s">
        <v>292</v>
      </c>
      <c r="AP63" s="200" t="s">
        <v>292</v>
      </c>
      <c r="AQ63" s="200" t="s">
        <v>292</v>
      </c>
      <c r="AR63" s="200" t="s">
        <v>292</v>
      </c>
      <c r="AS63" s="200" t="s">
        <v>292</v>
      </c>
      <c r="AT63" s="200" t="s">
        <v>292</v>
      </c>
      <c r="AU63" s="200" t="s">
        <v>292</v>
      </c>
      <c r="AV63" s="200" t="s">
        <v>292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292</v>
      </c>
      <c r="AL64" s="358"/>
      <c r="AM64" s="397" t="s">
        <v>292</v>
      </c>
      <c r="AN64" s="358"/>
      <c r="AO64" s="200" t="s">
        <v>292</v>
      </c>
      <c r="AP64" s="200" t="s">
        <v>292</v>
      </c>
      <c r="AQ64" s="200" t="s">
        <v>292</v>
      </c>
      <c r="AR64" s="200" t="s">
        <v>292</v>
      </c>
      <c r="AS64" s="200" t="s">
        <v>292</v>
      </c>
      <c r="AT64" s="200" t="s">
        <v>292</v>
      </c>
      <c r="AU64" s="200" t="s">
        <v>292</v>
      </c>
      <c r="AV64" s="200" t="s">
        <v>292</v>
      </c>
    </row>
    <row r="65" spans="1:48" ht="12" customHeight="1" x14ac:dyDescent="0.25">
      <c r="A65" s="356" t="s">
        <v>326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292</v>
      </c>
      <c r="AL65" s="358"/>
      <c r="AM65" s="397" t="s">
        <v>292</v>
      </c>
      <c r="AN65" s="358"/>
      <c r="AO65" s="200" t="s">
        <v>292</v>
      </c>
      <c r="AP65" s="200" t="s">
        <v>292</v>
      </c>
      <c r="AQ65" s="200" t="s">
        <v>292</v>
      </c>
      <c r="AR65" s="200" t="s">
        <v>292</v>
      </c>
      <c r="AS65" s="200" t="s">
        <v>292</v>
      </c>
      <c r="AT65" s="200" t="s">
        <v>292</v>
      </c>
      <c r="AU65" s="200" t="s">
        <v>292</v>
      </c>
      <c r="AV65" s="200" t="s">
        <v>292</v>
      </c>
    </row>
    <row r="66" spans="1:48" ht="27.75" customHeight="1" x14ac:dyDescent="0.25">
      <c r="A66" s="398" t="s">
        <v>327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292</v>
      </c>
      <c r="AL66" s="397"/>
      <c r="AM66" s="397" t="s">
        <v>292</v>
      </c>
      <c r="AN66" s="397"/>
      <c r="AO66" s="200" t="s">
        <v>292</v>
      </c>
      <c r="AP66" s="200" t="s">
        <v>292</v>
      </c>
      <c r="AQ66" s="200" t="s">
        <v>292</v>
      </c>
      <c r="AR66" s="200" t="s">
        <v>292</v>
      </c>
      <c r="AS66" s="200" t="s">
        <v>292</v>
      </c>
      <c r="AT66" s="200" t="s">
        <v>292</v>
      </c>
      <c r="AU66" s="200" t="s">
        <v>292</v>
      </c>
      <c r="AV66" s="200" t="s">
        <v>292</v>
      </c>
    </row>
    <row r="67" spans="1:48" ht="11.25" customHeight="1" x14ac:dyDescent="0.25">
      <c r="A67" s="356" t="s">
        <v>328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292</v>
      </c>
      <c r="AL67" s="358"/>
      <c r="AM67" s="397" t="s">
        <v>292</v>
      </c>
      <c r="AN67" s="358"/>
      <c r="AO67" s="200" t="s">
        <v>292</v>
      </c>
      <c r="AP67" s="200" t="s">
        <v>292</v>
      </c>
      <c r="AQ67" s="200" t="s">
        <v>292</v>
      </c>
      <c r="AR67" s="200" t="s">
        <v>292</v>
      </c>
      <c r="AS67" s="200" t="s">
        <v>292</v>
      </c>
      <c r="AT67" s="200" t="s">
        <v>292</v>
      </c>
      <c r="AU67" s="200" t="s">
        <v>292</v>
      </c>
      <c r="AV67" s="200" t="s">
        <v>292</v>
      </c>
    </row>
    <row r="68" spans="1:48" ht="25.5" customHeight="1" x14ac:dyDescent="0.25">
      <c r="A68" s="398" t="s">
        <v>329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292</v>
      </c>
      <c r="AL68" s="397"/>
      <c r="AM68" s="397" t="s">
        <v>292</v>
      </c>
      <c r="AN68" s="397"/>
      <c r="AO68" s="200" t="s">
        <v>292</v>
      </c>
      <c r="AP68" s="200" t="s">
        <v>292</v>
      </c>
      <c r="AQ68" s="200" t="s">
        <v>292</v>
      </c>
      <c r="AR68" s="200" t="s">
        <v>292</v>
      </c>
      <c r="AS68" s="200" t="s">
        <v>292</v>
      </c>
      <c r="AT68" s="200" t="s">
        <v>292</v>
      </c>
      <c r="AU68" s="200" t="s">
        <v>292</v>
      </c>
      <c r="AV68" s="200" t="s">
        <v>292</v>
      </c>
    </row>
    <row r="69" spans="1:48" ht="12" customHeight="1" x14ac:dyDescent="0.25">
      <c r="A69" s="356" t="s">
        <v>330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292</v>
      </c>
      <c r="AL69" s="358"/>
      <c r="AM69" s="397" t="s">
        <v>292</v>
      </c>
      <c r="AN69" s="358"/>
      <c r="AO69" s="200" t="s">
        <v>292</v>
      </c>
      <c r="AP69" s="200" t="s">
        <v>292</v>
      </c>
      <c r="AQ69" s="200" t="s">
        <v>292</v>
      </c>
      <c r="AR69" s="200" t="s">
        <v>292</v>
      </c>
      <c r="AS69" s="200" t="s">
        <v>292</v>
      </c>
      <c r="AT69" s="200" t="s">
        <v>292</v>
      </c>
      <c r="AU69" s="200" t="s">
        <v>292</v>
      </c>
      <c r="AV69" s="200" t="s">
        <v>292</v>
      </c>
    </row>
    <row r="70" spans="1:48" ht="12.75" customHeight="1" x14ac:dyDescent="0.25">
      <c r="A70" s="405" t="s">
        <v>331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292</v>
      </c>
      <c r="AL70" s="397"/>
      <c r="AM70" s="397" t="s">
        <v>292</v>
      </c>
      <c r="AN70" s="397"/>
      <c r="AO70" s="200" t="s">
        <v>292</v>
      </c>
      <c r="AP70" s="200" t="s">
        <v>292</v>
      </c>
      <c r="AQ70" s="200" t="s">
        <v>292</v>
      </c>
      <c r="AR70" s="200" t="s">
        <v>292</v>
      </c>
      <c r="AS70" s="200" t="s">
        <v>292</v>
      </c>
      <c r="AT70" s="200" t="s">
        <v>292</v>
      </c>
      <c r="AU70" s="200" t="s">
        <v>292</v>
      </c>
      <c r="AV70" s="200" t="s">
        <v>292</v>
      </c>
    </row>
    <row r="71" spans="1:48" ht="12" customHeight="1" x14ac:dyDescent="0.25">
      <c r="A71" s="356" t="s">
        <v>304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292</v>
      </c>
      <c r="AL71" s="358"/>
      <c r="AM71" s="397" t="s">
        <v>292</v>
      </c>
      <c r="AN71" s="358"/>
      <c r="AO71" s="200" t="s">
        <v>292</v>
      </c>
      <c r="AP71" s="200" t="s">
        <v>292</v>
      </c>
      <c r="AQ71" s="200" t="s">
        <v>292</v>
      </c>
      <c r="AR71" s="200" t="s">
        <v>292</v>
      </c>
      <c r="AS71" s="200" t="s">
        <v>292</v>
      </c>
      <c r="AT71" s="200" t="s">
        <v>292</v>
      </c>
      <c r="AU71" s="200" t="s">
        <v>292</v>
      </c>
      <c r="AV71" s="200" t="s">
        <v>292</v>
      </c>
    </row>
    <row r="72" spans="1:48" ht="12.75" customHeight="1" thickBot="1" x14ac:dyDescent="0.3">
      <c r="A72" s="401" t="s">
        <v>332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292</v>
      </c>
      <c r="AL72" s="404"/>
      <c r="AM72" s="404" t="s">
        <v>292</v>
      </c>
      <c r="AN72" s="404"/>
      <c r="AO72" s="201" t="s">
        <v>292</v>
      </c>
      <c r="AP72" s="201" t="s">
        <v>292</v>
      </c>
      <c r="AQ72" s="201" t="s">
        <v>292</v>
      </c>
      <c r="AR72" s="201" t="s">
        <v>292</v>
      </c>
      <c r="AS72" s="201" t="s">
        <v>292</v>
      </c>
      <c r="AT72" s="201" t="s">
        <v>292</v>
      </c>
      <c r="AU72" s="201" t="s">
        <v>292</v>
      </c>
      <c r="AV72" s="201" t="s">
        <v>292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8"/>
      <c r="AN73" s="188"/>
      <c r="AO73" s="198"/>
      <c r="AP73" s="198"/>
      <c r="AQ73" s="198"/>
      <c r="AR73" s="198"/>
      <c r="AS73" s="198"/>
      <c r="AT73" s="198"/>
      <c r="AU73" s="198"/>
      <c r="AV73" s="198"/>
    </row>
    <row r="74" spans="1:48" ht="25.5" customHeight="1" x14ac:dyDescent="0.25">
      <c r="A74" s="390" t="s">
        <v>333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90">
        <f t="shared" ref="AO74:AV74" si="2">AO47</f>
        <v>2027</v>
      </c>
      <c r="AP74" s="190">
        <f t="shared" si="2"/>
        <v>2028</v>
      </c>
      <c r="AQ74" s="190">
        <f t="shared" si="2"/>
        <v>2029</v>
      </c>
      <c r="AR74" s="190">
        <f t="shared" si="2"/>
        <v>2030</v>
      </c>
      <c r="AS74" s="190">
        <f t="shared" si="2"/>
        <v>2031</v>
      </c>
      <c r="AT74" s="190">
        <f t="shared" si="2"/>
        <v>2032</v>
      </c>
      <c r="AU74" s="190">
        <f t="shared" si="2"/>
        <v>2033</v>
      </c>
      <c r="AV74" s="190">
        <f t="shared" si="2"/>
        <v>2034</v>
      </c>
    </row>
    <row r="75" spans="1:48" ht="25.5" customHeight="1" x14ac:dyDescent="0.25">
      <c r="A75" s="398" t="s">
        <v>329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292</v>
      </c>
      <c r="AL75" s="397"/>
      <c r="AM75" s="407" t="s">
        <v>292</v>
      </c>
      <c r="AN75" s="407"/>
      <c r="AO75" s="202" t="s">
        <v>292</v>
      </c>
      <c r="AP75" s="202" t="s">
        <v>292</v>
      </c>
      <c r="AQ75" s="202" t="s">
        <v>292</v>
      </c>
      <c r="AR75" s="202" t="s">
        <v>292</v>
      </c>
      <c r="AS75" s="202" t="s">
        <v>292</v>
      </c>
      <c r="AT75" s="202" t="s">
        <v>292</v>
      </c>
      <c r="AU75" s="202" t="s">
        <v>292</v>
      </c>
      <c r="AV75" s="202" t="s">
        <v>292</v>
      </c>
    </row>
    <row r="76" spans="1:48" ht="12" customHeight="1" x14ac:dyDescent="0.25">
      <c r="A76" s="356" t="s">
        <v>328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292</v>
      </c>
      <c r="AL76" s="358"/>
      <c r="AM76" s="407" t="s">
        <v>292</v>
      </c>
      <c r="AN76" s="408"/>
      <c r="AO76" s="202" t="s">
        <v>292</v>
      </c>
      <c r="AP76" s="202" t="s">
        <v>292</v>
      </c>
      <c r="AQ76" s="202" t="s">
        <v>292</v>
      </c>
      <c r="AR76" s="202" t="s">
        <v>292</v>
      </c>
      <c r="AS76" s="202" t="s">
        <v>292</v>
      </c>
      <c r="AT76" s="202" t="s">
        <v>292</v>
      </c>
      <c r="AU76" s="202" t="s">
        <v>292</v>
      </c>
      <c r="AV76" s="202" t="s">
        <v>292</v>
      </c>
    </row>
    <row r="77" spans="1:48" ht="12" customHeight="1" x14ac:dyDescent="0.25">
      <c r="A77" s="356" t="s">
        <v>330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292</v>
      </c>
      <c r="AL77" s="358"/>
      <c r="AM77" s="407" t="s">
        <v>292</v>
      </c>
      <c r="AN77" s="408"/>
      <c r="AO77" s="202" t="s">
        <v>292</v>
      </c>
      <c r="AP77" s="202" t="s">
        <v>292</v>
      </c>
      <c r="AQ77" s="202" t="s">
        <v>292</v>
      </c>
      <c r="AR77" s="202" t="s">
        <v>292</v>
      </c>
      <c r="AS77" s="202" t="s">
        <v>292</v>
      </c>
      <c r="AT77" s="202" t="s">
        <v>292</v>
      </c>
      <c r="AU77" s="202" t="s">
        <v>292</v>
      </c>
      <c r="AV77" s="202" t="s">
        <v>292</v>
      </c>
    </row>
    <row r="78" spans="1:48" ht="12" customHeight="1" x14ac:dyDescent="0.25">
      <c r="A78" s="356" t="s">
        <v>304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292</v>
      </c>
      <c r="AL78" s="358"/>
      <c r="AM78" s="407" t="s">
        <v>292</v>
      </c>
      <c r="AN78" s="408"/>
      <c r="AO78" s="202" t="s">
        <v>292</v>
      </c>
      <c r="AP78" s="202" t="s">
        <v>292</v>
      </c>
      <c r="AQ78" s="202" t="s">
        <v>292</v>
      </c>
      <c r="AR78" s="202" t="s">
        <v>292</v>
      </c>
      <c r="AS78" s="202" t="s">
        <v>292</v>
      </c>
      <c r="AT78" s="202" t="s">
        <v>292</v>
      </c>
      <c r="AU78" s="202" t="s">
        <v>292</v>
      </c>
      <c r="AV78" s="202" t="s">
        <v>292</v>
      </c>
    </row>
    <row r="79" spans="1:48" ht="12" customHeight="1" x14ac:dyDescent="0.25">
      <c r="A79" s="356" t="s">
        <v>334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292</v>
      </c>
      <c r="AL79" s="358"/>
      <c r="AM79" s="407" t="s">
        <v>292</v>
      </c>
      <c r="AN79" s="408"/>
      <c r="AO79" s="202" t="s">
        <v>292</v>
      </c>
      <c r="AP79" s="202" t="s">
        <v>292</v>
      </c>
      <c r="AQ79" s="202" t="s">
        <v>292</v>
      </c>
      <c r="AR79" s="202" t="s">
        <v>292</v>
      </c>
      <c r="AS79" s="202" t="s">
        <v>292</v>
      </c>
      <c r="AT79" s="202" t="s">
        <v>292</v>
      </c>
      <c r="AU79" s="202" t="s">
        <v>292</v>
      </c>
      <c r="AV79" s="202" t="s">
        <v>292</v>
      </c>
    </row>
    <row r="80" spans="1:48" ht="12" customHeight="1" x14ac:dyDescent="0.25">
      <c r="A80" s="356" t="s">
        <v>335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292</v>
      </c>
      <c r="AL80" s="358"/>
      <c r="AM80" s="407" t="s">
        <v>292</v>
      </c>
      <c r="AN80" s="408"/>
      <c r="AO80" s="202" t="s">
        <v>292</v>
      </c>
      <c r="AP80" s="202" t="s">
        <v>292</v>
      </c>
      <c r="AQ80" s="202" t="s">
        <v>292</v>
      </c>
      <c r="AR80" s="202" t="s">
        <v>292</v>
      </c>
      <c r="AS80" s="202" t="s">
        <v>292</v>
      </c>
      <c r="AT80" s="202" t="s">
        <v>292</v>
      </c>
      <c r="AU80" s="202" t="s">
        <v>292</v>
      </c>
      <c r="AV80" s="202" t="s">
        <v>292</v>
      </c>
    </row>
    <row r="81" spans="1:48" ht="12.75" customHeight="1" x14ac:dyDescent="0.25">
      <c r="A81" s="356" t="s">
        <v>336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292</v>
      </c>
      <c r="AL81" s="358"/>
      <c r="AM81" s="407" t="s">
        <v>292</v>
      </c>
      <c r="AN81" s="408"/>
      <c r="AO81" s="202" t="s">
        <v>292</v>
      </c>
      <c r="AP81" s="202" t="s">
        <v>292</v>
      </c>
      <c r="AQ81" s="202" t="s">
        <v>292</v>
      </c>
      <c r="AR81" s="202" t="s">
        <v>292</v>
      </c>
      <c r="AS81" s="202" t="s">
        <v>292</v>
      </c>
      <c r="AT81" s="202" t="s">
        <v>292</v>
      </c>
      <c r="AU81" s="202" t="s">
        <v>292</v>
      </c>
      <c r="AV81" s="202" t="s">
        <v>292</v>
      </c>
    </row>
    <row r="82" spans="1:48" ht="12.75" customHeight="1" x14ac:dyDescent="0.25">
      <c r="A82" s="356" t="s">
        <v>337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292</v>
      </c>
      <c r="AL82" s="358"/>
      <c r="AM82" s="407" t="s">
        <v>292</v>
      </c>
      <c r="AN82" s="408"/>
      <c r="AO82" s="202" t="s">
        <v>292</v>
      </c>
      <c r="AP82" s="202" t="s">
        <v>292</v>
      </c>
      <c r="AQ82" s="202" t="s">
        <v>292</v>
      </c>
      <c r="AR82" s="202" t="s">
        <v>292</v>
      </c>
      <c r="AS82" s="202" t="s">
        <v>292</v>
      </c>
      <c r="AT82" s="202" t="s">
        <v>292</v>
      </c>
      <c r="AU82" s="202" t="s">
        <v>292</v>
      </c>
      <c r="AV82" s="202" t="s">
        <v>292</v>
      </c>
    </row>
    <row r="83" spans="1:48" ht="12" customHeight="1" x14ac:dyDescent="0.25">
      <c r="A83" s="405" t="s">
        <v>338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292</v>
      </c>
      <c r="AL83" s="397"/>
      <c r="AM83" s="407" t="s">
        <v>292</v>
      </c>
      <c r="AN83" s="407"/>
      <c r="AO83" s="202" t="s">
        <v>292</v>
      </c>
      <c r="AP83" s="202" t="s">
        <v>292</v>
      </c>
      <c r="AQ83" s="202" t="s">
        <v>292</v>
      </c>
      <c r="AR83" s="202" t="s">
        <v>292</v>
      </c>
      <c r="AS83" s="202" t="s">
        <v>292</v>
      </c>
      <c r="AT83" s="202" t="s">
        <v>292</v>
      </c>
      <c r="AU83" s="202" t="s">
        <v>292</v>
      </c>
      <c r="AV83" s="202" t="s">
        <v>292</v>
      </c>
    </row>
    <row r="84" spans="1:48" ht="12" customHeight="1" x14ac:dyDescent="0.25">
      <c r="A84" s="405" t="s">
        <v>339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292</v>
      </c>
      <c r="AL84" s="397"/>
      <c r="AM84" s="407" t="s">
        <v>292</v>
      </c>
      <c r="AN84" s="407"/>
      <c r="AO84" s="202" t="s">
        <v>292</v>
      </c>
      <c r="AP84" s="202" t="s">
        <v>292</v>
      </c>
      <c r="AQ84" s="202" t="s">
        <v>292</v>
      </c>
      <c r="AR84" s="202" t="s">
        <v>292</v>
      </c>
      <c r="AS84" s="202" t="s">
        <v>292</v>
      </c>
      <c r="AT84" s="202" t="s">
        <v>292</v>
      </c>
      <c r="AU84" s="202" t="s">
        <v>292</v>
      </c>
      <c r="AV84" s="202" t="s">
        <v>292</v>
      </c>
    </row>
    <row r="85" spans="1:48" ht="12" customHeight="1" x14ac:dyDescent="0.25">
      <c r="A85" s="356" t="s">
        <v>340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292</v>
      </c>
      <c r="AL85" s="358"/>
      <c r="AM85" s="407" t="s">
        <v>292</v>
      </c>
      <c r="AN85" s="408"/>
      <c r="AO85" s="202" t="s">
        <v>292</v>
      </c>
      <c r="AP85" s="202" t="s">
        <v>292</v>
      </c>
      <c r="AQ85" s="202" t="s">
        <v>292</v>
      </c>
      <c r="AR85" s="202" t="s">
        <v>292</v>
      </c>
      <c r="AS85" s="202" t="s">
        <v>292</v>
      </c>
      <c r="AT85" s="202" t="s">
        <v>292</v>
      </c>
      <c r="AU85" s="202" t="s">
        <v>292</v>
      </c>
      <c r="AV85" s="202" t="s">
        <v>292</v>
      </c>
    </row>
    <row r="86" spans="1:48" ht="27.75" customHeight="1" x14ac:dyDescent="0.25">
      <c r="A86" s="398" t="s">
        <v>341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292</v>
      </c>
      <c r="AL86" s="397"/>
      <c r="AM86" s="407" t="s">
        <v>292</v>
      </c>
      <c r="AN86" s="407"/>
      <c r="AO86" s="202" t="s">
        <v>292</v>
      </c>
      <c r="AP86" s="202" t="s">
        <v>292</v>
      </c>
      <c r="AQ86" s="202" t="s">
        <v>292</v>
      </c>
      <c r="AR86" s="202" t="s">
        <v>292</v>
      </c>
      <c r="AS86" s="202" t="s">
        <v>292</v>
      </c>
      <c r="AT86" s="202" t="s">
        <v>292</v>
      </c>
      <c r="AU86" s="202" t="s">
        <v>292</v>
      </c>
      <c r="AV86" s="202" t="s">
        <v>292</v>
      </c>
    </row>
    <row r="87" spans="1:48" x14ac:dyDescent="0.25">
      <c r="A87" s="398" t="s">
        <v>342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292</v>
      </c>
      <c r="AL87" s="397"/>
      <c r="AM87" s="407" t="s">
        <v>292</v>
      </c>
      <c r="AN87" s="407"/>
      <c r="AO87" s="202" t="s">
        <v>292</v>
      </c>
      <c r="AP87" s="202" t="s">
        <v>292</v>
      </c>
      <c r="AQ87" s="202" t="s">
        <v>292</v>
      </c>
      <c r="AR87" s="202" t="s">
        <v>292</v>
      </c>
      <c r="AS87" s="202" t="s">
        <v>292</v>
      </c>
      <c r="AT87" s="202" t="s">
        <v>292</v>
      </c>
      <c r="AU87" s="202" t="s">
        <v>292</v>
      </c>
      <c r="AV87" s="202" t="s">
        <v>292</v>
      </c>
    </row>
    <row r="88" spans="1:48" ht="14.25" customHeight="1" x14ac:dyDescent="0.25">
      <c r="A88" s="413" t="s">
        <v>343</v>
      </c>
      <c r="B88" s="414"/>
      <c r="C88" s="414"/>
      <c r="D88" s="415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  <c r="AC88" s="203"/>
      <c r="AD88" s="203"/>
      <c r="AE88" s="203"/>
      <c r="AF88" s="203"/>
      <c r="AG88" s="203"/>
      <c r="AH88" s="203"/>
      <c r="AI88" s="203"/>
      <c r="AJ88" s="203"/>
      <c r="AK88" s="416" t="s">
        <v>292</v>
      </c>
      <c r="AL88" s="417"/>
      <c r="AM88" s="418" t="s">
        <v>292</v>
      </c>
      <c r="AN88" s="419"/>
      <c r="AO88" s="202" t="s">
        <v>292</v>
      </c>
      <c r="AP88" s="202" t="s">
        <v>292</v>
      </c>
      <c r="AQ88" s="202" t="s">
        <v>292</v>
      </c>
      <c r="AR88" s="202" t="s">
        <v>292</v>
      </c>
      <c r="AS88" s="202" t="s">
        <v>292</v>
      </c>
      <c r="AT88" s="202" t="s">
        <v>292</v>
      </c>
      <c r="AU88" s="202" t="s">
        <v>292</v>
      </c>
      <c r="AV88" s="202" t="s">
        <v>292</v>
      </c>
    </row>
    <row r="89" spans="1:48" x14ac:dyDescent="0.25">
      <c r="A89" s="413" t="s">
        <v>344</v>
      </c>
      <c r="B89" s="414"/>
      <c r="C89" s="414"/>
      <c r="D89" s="415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  <c r="AC89" s="203"/>
      <c r="AD89" s="203"/>
      <c r="AE89" s="203"/>
      <c r="AF89" s="203"/>
      <c r="AG89" s="203"/>
      <c r="AH89" s="203"/>
      <c r="AI89" s="203"/>
      <c r="AJ89" s="203"/>
      <c r="AK89" s="416" t="s">
        <v>292</v>
      </c>
      <c r="AL89" s="417"/>
      <c r="AM89" s="418" t="s">
        <v>292</v>
      </c>
      <c r="AN89" s="419"/>
      <c r="AO89" s="202" t="s">
        <v>292</v>
      </c>
      <c r="AP89" s="202" t="s">
        <v>292</v>
      </c>
      <c r="AQ89" s="202" t="s">
        <v>292</v>
      </c>
      <c r="AR89" s="202" t="s">
        <v>292</v>
      </c>
      <c r="AS89" s="202" t="s">
        <v>292</v>
      </c>
      <c r="AT89" s="202" t="s">
        <v>292</v>
      </c>
      <c r="AU89" s="202" t="s">
        <v>292</v>
      </c>
      <c r="AV89" s="202" t="s">
        <v>292</v>
      </c>
    </row>
    <row r="90" spans="1:48" ht="12" customHeight="1" thickBot="1" x14ac:dyDescent="0.3">
      <c r="A90" s="204" t="s">
        <v>345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409" t="s">
        <v>292</v>
      </c>
      <c r="AL90" s="410"/>
      <c r="AM90" s="411" t="s">
        <v>292</v>
      </c>
      <c r="AN90" s="412"/>
      <c r="AO90" s="206" t="s">
        <v>292</v>
      </c>
      <c r="AP90" s="206" t="s">
        <v>292</v>
      </c>
      <c r="AQ90" s="206" t="s">
        <v>292</v>
      </c>
      <c r="AR90" s="206" t="s">
        <v>292</v>
      </c>
      <c r="AS90" s="206" t="s">
        <v>292</v>
      </c>
      <c r="AT90" s="206" t="s">
        <v>292</v>
      </c>
      <c r="AU90" s="206" t="s">
        <v>292</v>
      </c>
      <c r="AV90" s="206" t="s">
        <v>292</v>
      </c>
    </row>
    <row r="91" spans="1:48" ht="3" customHeight="1" x14ac:dyDescent="0.25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207"/>
    </row>
    <row r="92" spans="1:48" ht="13.5" customHeight="1" x14ac:dyDescent="0.25">
      <c r="A92" s="188" t="s">
        <v>346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  <c r="AJ92" s="187"/>
      <c r="AK92" s="187"/>
      <c r="AL92" s="187"/>
      <c r="AM92" s="187"/>
      <c r="AN92" s="187"/>
      <c r="AO92" s="187"/>
      <c r="AP92" s="187"/>
      <c r="AQ92" s="187"/>
      <c r="AR92" s="187"/>
      <c r="AS92" s="207"/>
    </row>
    <row r="93" spans="1:48" ht="13.5" customHeight="1" x14ac:dyDescent="0.25">
      <c r="A93" s="208" t="s">
        <v>347</v>
      </c>
      <c r="B93" s="209"/>
      <c r="C93" s="210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7"/>
      <c r="AQ93" s="207"/>
      <c r="AR93" s="207"/>
      <c r="AS93" s="207"/>
    </row>
    <row r="94" spans="1:48" ht="11.25" customHeight="1" x14ac:dyDescent="0.25">
      <c r="A94" s="208" t="s">
        <v>348</v>
      </c>
      <c r="B94" s="209"/>
      <c r="C94" s="210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7"/>
      <c r="AQ94" s="207"/>
      <c r="AR94" s="207"/>
      <c r="AS94" s="185"/>
    </row>
    <row r="95" spans="1:48" x14ac:dyDescent="0.25">
      <c r="A95" s="208" t="s">
        <v>349</v>
      </c>
      <c r="B95" s="209"/>
      <c r="C95" s="210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7"/>
      <c r="AQ95" s="207"/>
      <c r="AR95" s="207"/>
      <c r="AS95" s="185"/>
    </row>
    <row r="96" spans="1:48" x14ac:dyDescent="0.25">
      <c r="A96" s="188" t="s">
        <v>350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2" sqref="A12:L12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1" t="s">
        <v>268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1" t="s">
        <v>529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2" t="s">
        <v>278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212"/>
    </row>
    <row r="18" spans="1:12" x14ac:dyDescent="0.25">
      <c r="K18" s="213"/>
    </row>
    <row r="19" spans="1:12" ht="15.75" customHeight="1" x14ac:dyDescent="0.25">
      <c r="A19" s="420" t="s">
        <v>351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0"/>
      <c r="B20" s="170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28.5" customHeight="1" x14ac:dyDescent="0.25">
      <c r="A21" s="328" t="s">
        <v>352</v>
      </c>
      <c r="B21" s="328" t="s">
        <v>353</v>
      </c>
      <c r="C21" s="428" t="s">
        <v>354</v>
      </c>
      <c r="D21" s="428"/>
      <c r="E21" s="428"/>
      <c r="F21" s="428"/>
      <c r="G21" s="428"/>
      <c r="H21" s="428"/>
      <c r="I21" s="429" t="s">
        <v>355</v>
      </c>
      <c r="J21" s="430" t="s">
        <v>356</v>
      </c>
      <c r="K21" s="328" t="s">
        <v>357</v>
      </c>
      <c r="L21" s="423" t="s">
        <v>358</v>
      </c>
    </row>
    <row r="22" spans="1:12" ht="58.5" customHeight="1" x14ac:dyDescent="0.25">
      <c r="A22" s="328"/>
      <c r="B22" s="328"/>
      <c r="C22" s="339" t="s">
        <v>0</v>
      </c>
      <c r="D22" s="339"/>
      <c r="E22" s="424" t="s">
        <v>359</v>
      </c>
      <c r="F22" s="425"/>
      <c r="G22" s="426" t="s">
        <v>360</v>
      </c>
      <c r="H22" s="427"/>
      <c r="I22" s="429"/>
      <c r="J22" s="431"/>
      <c r="K22" s="328"/>
      <c r="L22" s="423"/>
    </row>
    <row r="23" spans="1:12" ht="31.5" x14ac:dyDescent="0.25">
      <c r="A23" s="328"/>
      <c r="B23" s="328"/>
      <c r="C23" s="215" t="s">
        <v>361</v>
      </c>
      <c r="D23" s="215" t="s">
        <v>362</v>
      </c>
      <c r="E23" s="215" t="s">
        <v>361</v>
      </c>
      <c r="F23" s="215" t="s">
        <v>362</v>
      </c>
      <c r="G23" s="215" t="s">
        <v>361</v>
      </c>
      <c r="H23" s="215" t="s">
        <v>362</v>
      </c>
      <c r="I23" s="429"/>
      <c r="J23" s="432"/>
      <c r="K23" s="328"/>
      <c r="L23" s="423"/>
    </row>
    <row r="24" spans="1:12" x14ac:dyDescent="0.25">
      <c r="A24" s="169">
        <v>1</v>
      </c>
      <c r="B24" s="169">
        <v>2</v>
      </c>
      <c r="C24" s="215">
        <v>3</v>
      </c>
      <c r="D24" s="215">
        <v>4</v>
      </c>
      <c r="E24" s="215">
        <v>5</v>
      </c>
      <c r="F24" s="215">
        <v>6</v>
      </c>
      <c r="G24" s="215">
        <v>7</v>
      </c>
      <c r="H24" s="215">
        <v>8</v>
      </c>
      <c r="I24" s="215">
        <v>9</v>
      </c>
      <c r="J24" s="215">
        <v>10</v>
      </c>
      <c r="K24" s="215">
        <v>11</v>
      </c>
      <c r="L24" s="215">
        <v>12</v>
      </c>
    </row>
    <row r="25" spans="1:12" x14ac:dyDescent="0.25">
      <c r="A25" s="216">
        <v>1</v>
      </c>
      <c r="B25" s="217" t="s">
        <v>363</v>
      </c>
      <c r="C25" s="217"/>
      <c r="D25" s="218"/>
      <c r="E25" s="218"/>
      <c r="F25" s="218"/>
      <c r="G25" s="218"/>
      <c r="H25" s="218"/>
      <c r="I25" s="218"/>
      <c r="J25" s="218"/>
      <c r="K25" s="219"/>
      <c r="L25" s="79"/>
    </row>
    <row r="26" spans="1:12" ht="21.75" customHeight="1" x14ac:dyDescent="0.25">
      <c r="A26" s="216" t="s">
        <v>364</v>
      </c>
      <c r="B26" s="220" t="s">
        <v>365</v>
      </c>
      <c r="C26" s="221" t="s">
        <v>292</v>
      </c>
      <c r="D26" s="222" t="s">
        <v>292</v>
      </c>
      <c r="E26" s="222" t="s">
        <v>292</v>
      </c>
      <c r="F26" s="222" t="s">
        <v>292</v>
      </c>
      <c r="G26" s="222" t="s">
        <v>292</v>
      </c>
      <c r="H26" s="222" t="s">
        <v>292</v>
      </c>
      <c r="I26" s="222" t="s">
        <v>292</v>
      </c>
      <c r="J26" s="222" t="s">
        <v>292</v>
      </c>
      <c r="K26" s="222" t="s">
        <v>292</v>
      </c>
      <c r="L26" s="222" t="s">
        <v>292</v>
      </c>
    </row>
    <row r="27" spans="1:12" s="55" customFormat="1" ht="39" customHeight="1" x14ac:dyDescent="0.25">
      <c r="A27" s="216" t="s">
        <v>366</v>
      </c>
      <c r="B27" s="220" t="s">
        <v>367</v>
      </c>
      <c r="C27" s="223" t="s">
        <v>292</v>
      </c>
      <c r="D27" s="223" t="s">
        <v>292</v>
      </c>
      <c r="E27" s="223" t="s">
        <v>292</v>
      </c>
      <c r="F27" s="223" t="s">
        <v>292</v>
      </c>
      <c r="G27" s="223" t="s">
        <v>292</v>
      </c>
      <c r="H27" s="223" t="s">
        <v>292</v>
      </c>
      <c r="I27" s="223" t="s">
        <v>292</v>
      </c>
      <c r="J27" s="223" t="s">
        <v>292</v>
      </c>
      <c r="K27" s="223" t="s">
        <v>292</v>
      </c>
      <c r="L27" s="223" t="s">
        <v>292</v>
      </c>
    </row>
    <row r="28" spans="1:12" s="55" customFormat="1" ht="70.5" customHeight="1" x14ac:dyDescent="0.25">
      <c r="A28" s="216" t="s">
        <v>368</v>
      </c>
      <c r="B28" s="220" t="s">
        <v>369</v>
      </c>
      <c r="C28" s="223" t="s">
        <v>292</v>
      </c>
      <c r="D28" s="223" t="s">
        <v>292</v>
      </c>
      <c r="E28" s="223" t="s">
        <v>292</v>
      </c>
      <c r="F28" s="223" t="s">
        <v>292</v>
      </c>
      <c r="G28" s="223" t="s">
        <v>292</v>
      </c>
      <c r="H28" s="223" t="s">
        <v>292</v>
      </c>
      <c r="I28" s="223" t="s">
        <v>292</v>
      </c>
      <c r="J28" s="223" t="s">
        <v>292</v>
      </c>
      <c r="K28" s="223" t="s">
        <v>292</v>
      </c>
      <c r="L28" s="223" t="s">
        <v>292</v>
      </c>
    </row>
    <row r="29" spans="1:12" s="55" customFormat="1" ht="54" customHeight="1" x14ac:dyDescent="0.25">
      <c r="A29" s="216" t="s">
        <v>370</v>
      </c>
      <c r="B29" s="220" t="s">
        <v>371</v>
      </c>
      <c r="C29" s="223" t="s">
        <v>292</v>
      </c>
      <c r="D29" s="223" t="s">
        <v>292</v>
      </c>
      <c r="E29" s="223" t="s">
        <v>292</v>
      </c>
      <c r="F29" s="223" t="s">
        <v>292</v>
      </c>
      <c r="G29" s="223" t="s">
        <v>292</v>
      </c>
      <c r="H29" s="223" t="s">
        <v>292</v>
      </c>
      <c r="I29" s="223" t="s">
        <v>292</v>
      </c>
      <c r="J29" s="223" t="s">
        <v>292</v>
      </c>
      <c r="K29" s="223" t="s">
        <v>292</v>
      </c>
      <c r="L29" s="223" t="s">
        <v>292</v>
      </c>
    </row>
    <row r="30" spans="1:12" s="55" customFormat="1" ht="42" customHeight="1" x14ac:dyDescent="0.25">
      <c r="A30" s="216" t="s">
        <v>372</v>
      </c>
      <c r="B30" s="220" t="s">
        <v>373</v>
      </c>
      <c r="C30" s="223" t="s">
        <v>292</v>
      </c>
      <c r="D30" s="223" t="s">
        <v>292</v>
      </c>
      <c r="E30" s="223" t="s">
        <v>292</v>
      </c>
      <c r="F30" s="223" t="s">
        <v>292</v>
      </c>
      <c r="G30" s="223" t="s">
        <v>292</v>
      </c>
      <c r="H30" s="223" t="s">
        <v>292</v>
      </c>
      <c r="I30" s="223" t="s">
        <v>292</v>
      </c>
      <c r="J30" s="223" t="s">
        <v>292</v>
      </c>
      <c r="K30" s="223" t="s">
        <v>292</v>
      </c>
      <c r="L30" s="223" t="s">
        <v>292</v>
      </c>
    </row>
    <row r="31" spans="1:12" s="55" customFormat="1" ht="37.5" customHeight="1" x14ac:dyDescent="0.25">
      <c r="A31" s="216" t="s">
        <v>374</v>
      </c>
      <c r="B31" s="224" t="s">
        <v>375</v>
      </c>
      <c r="C31" s="223" t="s">
        <v>292</v>
      </c>
      <c r="D31" s="223" t="s">
        <v>292</v>
      </c>
      <c r="E31" s="223" t="s">
        <v>292</v>
      </c>
      <c r="F31" s="223" t="s">
        <v>292</v>
      </c>
      <c r="G31" s="223" t="s">
        <v>292</v>
      </c>
      <c r="H31" s="223" t="s">
        <v>292</v>
      </c>
      <c r="I31" s="223" t="s">
        <v>292</v>
      </c>
      <c r="J31" s="223" t="s">
        <v>292</v>
      </c>
      <c r="K31" s="223" t="s">
        <v>292</v>
      </c>
      <c r="L31" s="223" t="s">
        <v>292</v>
      </c>
    </row>
    <row r="32" spans="1:12" s="55" customFormat="1" ht="31.5" x14ac:dyDescent="0.25">
      <c r="A32" s="216" t="s">
        <v>376</v>
      </c>
      <c r="B32" s="224" t="s">
        <v>377</v>
      </c>
      <c r="C32" s="223" t="s">
        <v>292</v>
      </c>
      <c r="D32" s="223" t="s">
        <v>292</v>
      </c>
      <c r="E32" s="223" t="s">
        <v>292</v>
      </c>
      <c r="F32" s="223" t="s">
        <v>292</v>
      </c>
      <c r="G32" s="223" t="s">
        <v>292</v>
      </c>
      <c r="H32" s="223" t="s">
        <v>292</v>
      </c>
      <c r="I32" s="223" t="s">
        <v>292</v>
      </c>
      <c r="J32" s="223" t="s">
        <v>292</v>
      </c>
      <c r="K32" s="223" t="s">
        <v>292</v>
      </c>
      <c r="L32" s="223" t="s">
        <v>292</v>
      </c>
    </row>
    <row r="33" spans="1:12" s="55" customFormat="1" ht="37.5" customHeight="1" x14ac:dyDescent="0.25">
      <c r="A33" s="216" t="s">
        <v>378</v>
      </c>
      <c r="B33" s="224" t="s">
        <v>379</v>
      </c>
      <c r="C33" s="223" t="s">
        <v>292</v>
      </c>
      <c r="D33" s="223" t="s">
        <v>292</v>
      </c>
      <c r="E33" s="223" t="s">
        <v>292</v>
      </c>
      <c r="F33" s="223" t="s">
        <v>292</v>
      </c>
      <c r="G33" s="223" t="s">
        <v>292</v>
      </c>
      <c r="H33" s="223" t="s">
        <v>292</v>
      </c>
      <c r="I33" s="223" t="s">
        <v>292</v>
      </c>
      <c r="J33" s="223" t="s">
        <v>292</v>
      </c>
      <c r="K33" s="223" t="s">
        <v>292</v>
      </c>
      <c r="L33" s="223" t="s">
        <v>292</v>
      </c>
    </row>
    <row r="34" spans="1:12" s="55" customFormat="1" ht="47.25" customHeight="1" x14ac:dyDescent="0.25">
      <c r="A34" s="216" t="s">
        <v>380</v>
      </c>
      <c r="B34" s="224" t="s">
        <v>381</v>
      </c>
      <c r="C34" s="223" t="s">
        <v>292</v>
      </c>
      <c r="D34" s="223" t="s">
        <v>292</v>
      </c>
      <c r="E34" s="223" t="s">
        <v>292</v>
      </c>
      <c r="F34" s="223" t="s">
        <v>292</v>
      </c>
      <c r="G34" s="223" t="s">
        <v>292</v>
      </c>
      <c r="H34" s="223" t="s">
        <v>292</v>
      </c>
      <c r="I34" s="223" t="s">
        <v>292</v>
      </c>
      <c r="J34" s="223" t="s">
        <v>292</v>
      </c>
      <c r="K34" s="223" t="s">
        <v>292</v>
      </c>
      <c r="L34" s="223" t="s">
        <v>292</v>
      </c>
    </row>
    <row r="35" spans="1:12" s="55" customFormat="1" ht="49.5" customHeight="1" x14ac:dyDescent="0.25">
      <c r="A35" s="216" t="s">
        <v>382</v>
      </c>
      <c r="B35" s="224" t="s">
        <v>383</v>
      </c>
      <c r="C35" s="221">
        <v>48030</v>
      </c>
      <c r="D35" s="221">
        <v>48031</v>
      </c>
      <c r="E35" s="223" t="s">
        <v>292</v>
      </c>
      <c r="F35" s="223" t="s">
        <v>292</v>
      </c>
      <c r="G35" s="222" t="s">
        <v>292</v>
      </c>
      <c r="H35" s="222" t="s">
        <v>292</v>
      </c>
      <c r="I35" s="223" t="s">
        <v>292</v>
      </c>
      <c r="J35" s="223" t="s">
        <v>292</v>
      </c>
      <c r="K35" s="222" t="s">
        <v>292</v>
      </c>
      <c r="L35" s="222" t="s">
        <v>292</v>
      </c>
    </row>
    <row r="36" spans="1:12" ht="37.5" customHeight="1" x14ac:dyDescent="0.25">
      <c r="A36" s="216" t="s">
        <v>384</v>
      </c>
      <c r="B36" s="224" t="s">
        <v>385</v>
      </c>
      <c r="C36" s="223" t="s">
        <v>292</v>
      </c>
      <c r="D36" s="223" t="s">
        <v>292</v>
      </c>
      <c r="E36" s="223" t="s">
        <v>292</v>
      </c>
      <c r="F36" s="223" t="s">
        <v>292</v>
      </c>
      <c r="G36" s="223" t="s">
        <v>292</v>
      </c>
      <c r="H36" s="223" t="s">
        <v>292</v>
      </c>
      <c r="I36" s="223" t="s">
        <v>292</v>
      </c>
      <c r="J36" s="223" t="s">
        <v>292</v>
      </c>
      <c r="K36" s="223" t="s">
        <v>292</v>
      </c>
      <c r="L36" s="223" t="s">
        <v>292</v>
      </c>
    </row>
    <row r="37" spans="1:12" x14ac:dyDescent="0.25">
      <c r="A37" s="216" t="s">
        <v>386</v>
      </c>
      <c r="B37" s="224" t="s">
        <v>387</v>
      </c>
      <c r="C37" s="223" t="s">
        <v>292</v>
      </c>
      <c r="D37" s="223" t="s">
        <v>292</v>
      </c>
      <c r="E37" s="223" t="s">
        <v>292</v>
      </c>
      <c r="F37" s="223" t="s">
        <v>292</v>
      </c>
      <c r="G37" s="223" t="s">
        <v>292</v>
      </c>
      <c r="H37" s="223" t="s">
        <v>292</v>
      </c>
      <c r="I37" s="223" t="s">
        <v>292</v>
      </c>
      <c r="J37" s="223" t="s">
        <v>292</v>
      </c>
      <c r="K37" s="223" t="s">
        <v>292</v>
      </c>
      <c r="L37" s="223" t="s">
        <v>292</v>
      </c>
    </row>
    <row r="38" spans="1:12" x14ac:dyDescent="0.25">
      <c r="A38" s="216">
        <v>2</v>
      </c>
      <c r="B38" s="217" t="s">
        <v>388</v>
      </c>
      <c r="C38" s="223"/>
      <c r="D38" s="225"/>
      <c r="E38" s="225"/>
      <c r="F38" s="225"/>
      <c r="G38" s="225"/>
      <c r="H38" s="225"/>
      <c r="I38" s="225"/>
      <c r="J38" s="225"/>
      <c r="K38" s="225"/>
      <c r="L38" s="225"/>
    </row>
    <row r="39" spans="1:12" ht="63" x14ac:dyDescent="0.25">
      <c r="A39" s="216" t="s">
        <v>389</v>
      </c>
      <c r="B39" s="224" t="s">
        <v>390</v>
      </c>
      <c r="C39" s="221">
        <v>48061</v>
      </c>
      <c r="D39" s="221">
        <v>48062</v>
      </c>
      <c r="E39" s="223" t="s">
        <v>292</v>
      </c>
      <c r="F39" s="223" t="s">
        <v>292</v>
      </c>
      <c r="G39" s="222" t="s">
        <v>292</v>
      </c>
      <c r="H39" s="222" t="s">
        <v>292</v>
      </c>
      <c r="I39" s="223" t="s">
        <v>292</v>
      </c>
      <c r="J39" s="223" t="s">
        <v>292</v>
      </c>
      <c r="K39" s="222" t="s">
        <v>292</v>
      </c>
      <c r="L39" s="222" t="s">
        <v>292</v>
      </c>
    </row>
    <row r="40" spans="1:12" ht="33.75" customHeight="1" x14ac:dyDescent="0.25">
      <c r="A40" s="216" t="s">
        <v>391</v>
      </c>
      <c r="B40" s="224" t="s">
        <v>392</v>
      </c>
      <c r="C40" s="221">
        <v>48061</v>
      </c>
      <c r="D40" s="221">
        <v>48062</v>
      </c>
      <c r="E40" s="223" t="s">
        <v>292</v>
      </c>
      <c r="F40" s="223" t="s">
        <v>292</v>
      </c>
      <c r="G40" s="222" t="s">
        <v>292</v>
      </c>
      <c r="H40" s="222" t="s">
        <v>292</v>
      </c>
      <c r="I40" s="223" t="s">
        <v>292</v>
      </c>
      <c r="J40" s="223" t="s">
        <v>292</v>
      </c>
      <c r="K40" s="222" t="s">
        <v>292</v>
      </c>
      <c r="L40" s="222" t="s">
        <v>292</v>
      </c>
    </row>
    <row r="41" spans="1:12" ht="63" customHeight="1" x14ac:dyDescent="0.25">
      <c r="A41" s="216">
        <v>3</v>
      </c>
      <c r="B41" s="217" t="s">
        <v>393</v>
      </c>
      <c r="C41" s="223"/>
      <c r="D41" s="225"/>
      <c r="E41" s="219"/>
      <c r="F41" s="219"/>
      <c r="G41" s="219"/>
      <c r="H41" s="219"/>
      <c r="I41" s="219"/>
      <c r="J41" s="219"/>
      <c r="K41" s="222"/>
      <c r="L41" s="222"/>
    </row>
    <row r="42" spans="1:12" ht="58.5" customHeight="1" x14ac:dyDescent="0.25">
      <c r="A42" s="216" t="s">
        <v>394</v>
      </c>
      <c r="B42" s="224" t="s">
        <v>395</v>
      </c>
      <c r="C42" s="221">
        <v>48061</v>
      </c>
      <c r="D42" s="221">
        <v>48062</v>
      </c>
      <c r="E42" s="223" t="s">
        <v>292</v>
      </c>
      <c r="F42" s="223" t="s">
        <v>292</v>
      </c>
      <c r="G42" s="222" t="s">
        <v>292</v>
      </c>
      <c r="H42" s="222" t="s">
        <v>292</v>
      </c>
      <c r="I42" s="223" t="s">
        <v>292</v>
      </c>
      <c r="J42" s="223" t="s">
        <v>292</v>
      </c>
      <c r="K42" s="222" t="s">
        <v>292</v>
      </c>
      <c r="L42" s="222" t="s">
        <v>292</v>
      </c>
    </row>
    <row r="43" spans="1:12" ht="34.5" customHeight="1" x14ac:dyDescent="0.25">
      <c r="A43" s="216" t="s">
        <v>396</v>
      </c>
      <c r="B43" s="224" t="s">
        <v>397</v>
      </c>
      <c r="C43" s="221">
        <v>48061</v>
      </c>
      <c r="D43" s="221">
        <v>48062</v>
      </c>
      <c r="E43" s="223" t="s">
        <v>292</v>
      </c>
      <c r="F43" s="223" t="s">
        <v>292</v>
      </c>
      <c r="G43" s="222" t="s">
        <v>292</v>
      </c>
      <c r="H43" s="222" t="s">
        <v>292</v>
      </c>
      <c r="I43" s="223" t="s">
        <v>292</v>
      </c>
      <c r="J43" s="223" t="s">
        <v>292</v>
      </c>
      <c r="K43" s="222" t="s">
        <v>292</v>
      </c>
      <c r="L43" s="222" t="s">
        <v>292</v>
      </c>
    </row>
    <row r="44" spans="1:12" ht="55.5" customHeight="1" x14ac:dyDescent="0.25">
      <c r="A44" s="216" t="s">
        <v>398</v>
      </c>
      <c r="B44" s="224" t="s">
        <v>399</v>
      </c>
      <c r="C44" s="221">
        <v>48061</v>
      </c>
      <c r="D44" s="221">
        <v>48062</v>
      </c>
      <c r="E44" s="223" t="s">
        <v>292</v>
      </c>
      <c r="F44" s="223" t="s">
        <v>292</v>
      </c>
      <c r="G44" s="222" t="s">
        <v>292</v>
      </c>
      <c r="H44" s="222" t="s">
        <v>292</v>
      </c>
      <c r="I44" s="223" t="s">
        <v>292</v>
      </c>
      <c r="J44" s="223" t="s">
        <v>292</v>
      </c>
      <c r="K44" s="223" t="s">
        <v>292</v>
      </c>
      <c r="L44" s="223" t="s">
        <v>292</v>
      </c>
    </row>
    <row r="45" spans="1:12" ht="90.75" customHeight="1" x14ac:dyDescent="0.25">
      <c r="A45" s="216" t="s">
        <v>400</v>
      </c>
      <c r="B45" s="224" t="s">
        <v>401</v>
      </c>
      <c r="C45" s="223" t="s">
        <v>292</v>
      </c>
      <c r="D45" s="223" t="s">
        <v>292</v>
      </c>
      <c r="E45" s="222" t="s">
        <v>292</v>
      </c>
      <c r="F45" s="222" t="s">
        <v>292</v>
      </c>
      <c r="G45" s="222" t="s">
        <v>292</v>
      </c>
      <c r="H45" s="222" t="s">
        <v>292</v>
      </c>
      <c r="I45" s="223" t="s">
        <v>292</v>
      </c>
      <c r="J45" s="223" t="s">
        <v>292</v>
      </c>
      <c r="K45" s="222" t="s">
        <v>292</v>
      </c>
      <c r="L45" s="222" t="s">
        <v>292</v>
      </c>
    </row>
    <row r="46" spans="1:12" ht="167.25" customHeight="1" x14ac:dyDescent="0.25">
      <c r="A46" s="216" t="s">
        <v>402</v>
      </c>
      <c r="B46" s="224" t="s">
        <v>403</v>
      </c>
      <c r="C46" s="223" t="s">
        <v>292</v>
      </c>
      <c r="D46" s="223" t="s">
        <v>292</v>
      </c>
      <c r="E46" s="222" t="s">
        <v>292</v>
      </c>
      <c r="F46" s="222" t="s">
        <v>292</v>
      </c>
      <c r="G46" s="222" t="s">
        <v>292</v>
      </c>
      <c r="H46" s="222" t="s">
        <v>292</v>
      </c>
      <c r="I46" s="223" t="s">
        <v>292</v>
      </c>
      <c r="J46" s="223" t="s">
        <v>292</v>
      </c>
      <c r="K46" s="222" t="s">
        <v>292</v>
      </c>
      <c r="L46" s="222" t="s">
        <v>292</v>
      </c>
    </row>
    <row r="47" spans="1:12" ht="30.75" customHeight="1" x14ac:dyDescent="0.25">
      <c r="A47" s="216" t="s">
        <v>404</v>
      </c>
      <c r="B47" s="224" t="s">
        <v>405</v>
      </c>
      <c r="C47" s="221" t="s">
        <v>292</v>
      </c>
      <c r="D47" s="222" t="s">
        <v>292</v>
      </c>
      <c r="E47" s="222" t="s">
        <v>292</v>
      </c>
      <c r="F47" s="222" t="s">
        <v>292</v>
      </c>
      <c r="G47" s="222" t="s">
        <v>292</v>
      </c>
      <c r="H47" s="222" t="s">
        <v>292</v>
      </c>
      <c r="I47" s="223" t="s">
        <v>292</v>
      </c>
      <c r="J47" s="223" t="s">
        <v>292</v>
      </c>
      <c r="K47" s="222" t="s">
        <v>292</v>
      </c>
      <c r="L47" s="222" t="s">
        <v>292</v>
      </c>
    </row>
    <row r="48" spans="1:12" ht="37.5" customHeight="1" x14ac:dyDescent="0.25">
      <c r="A48" s="216">
        <v>4</v>
      </c>
      <c r="B48" s="217" t="s">
        <v>406</v>
      </c>
      <c r="C48" s="223"/>
      <c r="D48" s="225"/>
      <c r="E48" s="222"/>
      <c r="F48" s="222"/>
      <c r="G48" s="222"/>
      <c r="H48" s="222"/>
      <c r="I48" s="222"/>
      <c r="J48" s="222"/>
      <c r="K48" s="222"/>
      <c r="L48" s="222"/>
    </row>
    <row r="49" spans="1:12" ht="35.25" customHeight="1" x14ac:dyDescent="0.25">
      <c r="A49" s="216" t="s">
        <v>407</v>
      </c>
      <c r="B49" s="224" t="s">
        <v>408</v>
      </c>
      <c r="C49" s="221">
        <v>48092</v>
      </c>
      <c r="D49" s="221">
        <v>48093</v>
      </c>
      <c r="E49" s="223" t="s">
        <v>292</v>
      </c>
      <c r="F49" s="223" t="s">
        <v>292</v>
      </c>
      <c r="G49" s="222" t="s">
        <v>292</v>
      </c>
      <c r="H49" s="222" t="s">
        <v>292</v>
      </c>
      <c r="I49" s="223" t="s">
        <v>292</v>
      </c>
      <c r="J49" s="223" t="s">
        <v>292</v>
      </c>
      <c r="K49" s="223" t="s">
        <v>292</v>
      </c>
      <c r="L49" s="223" t="s">
        <v>292</v>
      </c>
    </row>
    <row r="50" spans="1:12" ht="86.25" customHeight="1" x14ac:dyDescent="0.25">
      <c r="A50" s="216" t="s">
        <v>409</v>
      </c>
      <c r="B50" s="224" t="s">
        <v>410</v>
      </c>
      <c r="C50" s="223" t="s">
        <v>292</v>
      </c>
      <c r="D50" s="223" t="s">
        <v>292</v>
      </c>
      <c r="E50" s="222" t="s">
        <v>292</v>
      </c>
      <c r="F50" s="222" t="s">
        <v>292</v>
      </c>
      <c r="G50" s="222" t="s">
        <v>292</v>
      </c>
      <c r="H50" s="222" t="s">
        <v>292</v>
      </c>
      <c r="I50" s="222" t="s">
        <v>292</v>
      </c>
      <c r="J50" s="222" t="s">
        <v>292</v>
      </c>
      <c r="K50" s="222" t="s">
        <v>292</v>
      </c>
      <c r="L50" s="222" t="s">
        <v>292</v>
      </c>
    </row>
    <row r="51" spans="1:12" ht="77.25" customHeight="1" x14ac:dyDescent="0.25">
      <c r="A51" s="216" t="s">
        <v>411</v>
      </c>
      <c r="B51" s="224" t="s">
        <v>412</v>
      </c>
      <c r="C51" s="223" t="s">
        <v>292</v>
      </c>
      <c r="D51" s="223" t="s">
        <v>292</v>
      </c>
      <c r="E51" s="222" t="s">
        <v>292</v>
      </c>
      <c r="F51" s="222" t="s">
        <v>292</v>
      </c>
      <c r="G51" s="222" t="s">
        <v>292</v>
      </c>
      <c r="H51" s="222" t="s">
        <v>292</v>
      </c>
      <c r="I51" s="222" t="s">
        <v>292</v>
      </c>
      <c r="J51" s="222" t="s">
        <v>292</v>
      </c>
      <c r="K51" s="222" t="s">
        <v>292</v>
      </c>
      <c r="L51" s="222" t="s">
        <v>292</v>
      </c>
    </row>
    <row r="52" spans="1:12" ht="71.25" customHeight="1" x14ac:dyDescent="0.25">
      <c r="A52" s="216" t="s">
        <v>413</v>
      </c>
      <c r="B52" s="224" t="s">
        <v>414</v>
      </c>
      <c r="C52" s="221" t="s">
        <v>292</v>
      </c>
      <c r="D52" s="222" t="s">
        <v>292</v>
      </c>
      <c r="E52" s="222" t="s">
        <v>292</v>
      </c>
      <c r="F52" s="222" t="s">
        <v>292</v>
      </c>
      <c r="G52" s="222" t="s">
        <v>292</v>
      </c>
      <c r="H52" s="222" t="s">
        <v>292</v>
      </c>
      <c r="I52" s="222" t="s">
        <v>292</v>
      </c>
      <c r="J52" s="222" t="s">
        <v>292</v>
      </c>
      <c r="K52" s="222" t="s">
        <v>292</v>
      </c>
      <c r="L52" s="222" t="s">
        <v>292</v>
      </c>
    </row>
    <row r="53" spans="1:12" ht="48" customHeight="1" x14ac:dyDescent="0.25">
      <c r="A53" s="216" t="s">
        <v>415</v>
      </c>
      <c r="B53" s="226" t="s">
        <v>416</v>
      </c>
      <c r="C53" s="221">
        <v>48121</v>
      </c>
      <c r="D53" s="221">
        <v>48122</v>
      </c>
      <c r="E53" s="223" t="s">
        <v>292</v>
      </c>
      <c r="F53" s="223" t="s">
        <v>292</v>
      </c>
      <c r="G53" s="222" t="s">
        <v>292</v>
      </c>
      <c r="H53" s="222" t="s">
        <v>292</v>
      </c>
      <c r="I53" s="223" t="s">
        <v>292</v>
      </c>
      <c r="J53" s="223" t="s">
        <v>292</v>
      </c>
      <c r="K53" s="223" t="s">
        <v>292</v>
      </c>
      <c r="L53" s="223" t="s">
        <v>292</v>
      </c>
    </row>
    <row r="54" spans="1:12" ht="46.5" customHeight="1" x14ac:dyDescent="0.25">
      <c r="A54" s="216" t="s">
        <v>417</v>
      </c>
      <c r="B54" s="224" t="s">
        <v>418</v>
      </c>
      <c r="C54" s="221">
        <v>48121</v>
      </c>
      <c r="D54" s="221">
        <v>48122</v>
      </c>
      <c r="E54" s="223" t="s">
        <v>292</v>
      </c>
      <c r="F54" s="223" t="s">
        <v>292</v>
      </c>
      <c r="G54" s="222" t="s">
        <v>292</v>
      </c>
      <c r="H54" s="222" t="s">
        <v>292</v>
      </c>
      <c r="I54" s="223" t="s">
        <v>292</v>
      </c>
      <c r="J54" s="223" t="s">
        <v>292</v>
      </c>
      <c r="K54" s="223" t="s">
        <v>292</v>
      </c>
      <c r="L54" s="223" t="s">
        <v>292</v>
      </c>
    </row>
    <row r="55" spans="1:12" x14ac:dyDescent="0.25">
      <c r="C55" s="221"/>
      <c r="D55" s="221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5.425781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285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9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6" t="s">
        <v>278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28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28" customFormat="1" x14ac:dyDescent="0.25">
      <c r="A21" s="433" t="s">
        <v>419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28" customFormat="1" ht="58.5" customHeight="1" x14ac:dyDescent="0.25">
      <c r="A22" s="434" t="s">
        <v>420</v>
      </c>
      <c r="B22" s="437" t="s">
        <v>421</v>
      </c>
      <c r="C22" s="434" t="s">
        <v>422</v>
      </c>
      <c r="D22" s="434" t="s">
        <v>423</v>
      </c>
      <c r="E22" s="440" t="s">
        <v>424</v>
      </c>
      <c r="F22" s="441"/>
      <c r="G22" s="441"/>
      <c r="H22" s="441"/>
      <c r="I22" s="441"/>
      <c r="J22" s="441"/>
      <c r="K22" s="441"/>
      <c r="L22" s="442"/>
      <c r="M22" s="434" t="s">
        <v>425</v>
      </c>
      <c r="N22" s="434" t="s">
        <v>426</v>
      </c>
      <c r="O22" s="434" t="s">
        <v>427</v>
      </c>
      <c r="P22" s="444" t="s">
        <v>428</v>
      </c>
      <c r="Q22" s="444" t="s">
        <v>429</v>
      </c>
      <c r="R22" s="444" t="s">
        <v>430</v>
      </c>
      <c r="S22" s="444" t="s">
        <v>431</v>
      </c>
      <c r="T22" s="444"/>
      <c r="U22" s="447" t="s">
        <v>432</v>
      </c>
      <c r="V22" s="447" t="s">
        <v>433</v>
      </c>
      <c r="W22" s="444" t="s">
        <v>434</v>
      </c>
      <c r="X22" s="444" t="s">
        <v>435</v>
      </c>
      <c r="Y22" s="444" t="s">
        <v>436</v>
      </c>
      <c r="Z22" s="443" t="s">
        <v>437</v>
      </c>
      <c r="AA22" s="444" t="s">
        <v>438</v>
      </c>
      <c r="AB22" s="444" t="s">
        <v>439</v>
      </c>
      <c r="AC22" s="444" t="s">
        <v>440</v>
      </c>
      <c r="AD22" s="444" t="s">
        <v>441</v>
      </c>
      <c r="AE22" s="444" t="s">
        <v>442</v>
      </c>
      <c r="AF22" s="444" t="s">
        <v>443</v>
      </c>
      <c r="AG22" s="444"/>
      <c r="AH22" s="444"/>
      <c r="AI22" s="444"/>
      <c r="AJ22" s="444"/>
      <c r="AK22" s="444"/>
      <c r="AL22" s="444" t="s">
        <v>444</v>
      </c>
      <c r="AM22" s="444"/>
      <c r="AN22" s="444"/>
      <c r="AO22" s="444"/>
      <c r="AP22" s="444" t="s">
        <v>445</v>
      </c>
      <c r="AQ22" s="444"/>
      <c r="AR22" s="444" t="s">
        <v>446</v>
      </c>
      <c r="AS22" s="444" t="s">
        <v>447</v>
      </c>
      <c r="AT22" s="444" t="s">
        <v>448</v>
      </c>
      <c r="AU22" s="444" t="s">
        <v>449</v>
      </c>
      <c r="AV22" s="454" t="s">
        <v>450</v>
      </c>
    </row>
    <row r="23" spans="1:48" s="228" customFormat="1" ht="64.5" customHeight="1" x14ac:dyDescent="0.25">
      <c r="A23" s="435"/>
      <c r="B23" s="438"/>
      <c r="C23" s="435"/>
      <c r="D23" s="435"/>
      <c r="E23" s="452" t="s">
        <v>451</v>
      </c>
      <c r="F23" s="450" t="s">
        <v>72</v>
      </c>
      <c r="G23" s="450" t="s">
        <v>71</v>
      </c>
      <c r="H23" s="450" t="s">
        <v>70</v>
      </c>
      <c r="I23" s="448" t="s">
        <v>452</v>
      </c>
      <c r="J23" s="448" t="s">
        <v>453</v>
      </c>
      <c r="K23" s="448" t="s">
        <v>454</v>
      </c>
      <c r="L23" s="450" t="s">
        <v>455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359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456</v>
      </c>
      <c r="AG23" s="444"/>
      <c r="AH23" s="444" t="s">
        <v>457</v>
      </c>
      <c r="AI23" s="444"/>
      <c r="AJ23" s="434" t="s">
        <v>458</v>
      </c>
      <c r="AK23" s="434" t="s">
        <v>459</v>
      </c>
      <c r="AL23" s="434" t="s">
        <v>460</v>
      </c>
      <c r="AM23" s="434" t="s">
        <v>461</v>
      </c>
      <c r="AN23" s="434" t="s">
        <v>462</v>
      </c>
      <c r="AO23" s="434" t="s">
        <v>463</v>
      </c>
      <c r="AP23" s="434" t="s">
        <v>464</v>
      </c>
      <c r="AQ23" s="456" t="s">
        <v>359</v>
      </c>
      <c r="AR23" s="444"/>
      <c r="AS23" s="444"/>
      <c r="AT23" s="444"/>
      <c r="AU23" s="444"/>
      <c r="AV23" s="455"/>
    </row>
    <row r="24" spans="1:48" s="228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29" t="s">
        <v>465</v>
      </c>
      <c r="AG24" s="229" t="s">
        <v>466</v>
      </c>
      <c r="AH24" s="230" t="s">
        <v>0</v>
      </c>
      <c r="AI24" s="230" t="s">
        <v>359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32" customFormat="1" ht="11.25" x14ac:dyDescent="0.2">
      <c r="A25" s="231">
        <v>1</v>
      </c>
      <c r="B25" s="231">
        <v>2</v>
      </c>
      <c r="C25" s="231">
        <v>4</v>
      </c>
      <c r="D25" s="231">
        <v>5</v>
      </c>
      <c r="E25" s="231">
        <v>6</v>
      </c>
      <c r="F25" s="231">
        <f t="shared" ref="F25:AV25" si="0">E25+1</f>
        <v>7</v>
      </c>
      <c r="G25" s="231">
        <f t="shared" si="0"/>
        <v>8</v>
      </c>
      <c r="H25" s="231">
        <f t="shared" si="0"/>
        <v>9</v>
      </c>
      <c r="I25" s="231">
        <f t="shared" si="0"/>
        <v>10</v>
      </c>
      <c r="J25" s="231">
        <f t="shared" si="0"/>
        <v>11</v>
      </c>
      <c r="K25" s="231">
        <f t="shared" si="0"/>
        <v>12</v>
      </c>
      <c r="L25" s="231">
        <f t="shared" si="0"/>
        <v>13</v>
      </c>
      <c r="M25" s="231">
        <f t="shared" si="0"/>
        <v>14</v>
      </c>
      <c r="N25" s="231">
        <f t="shared" si="0"/>
        <v>15</v>
      </c>
      <c r="O25" s="231">
        <f t="shared" si="0"/>
        <v>16</v>
      </c>
      <c r="P25" s="231">
        <f t="shared" si="0"/>
        <v>17</v>
      </c>
      <c r="Q25" s="231">
        <f t="shared" si="0"/>
        <v>18</v>
      </c>
      <c r="R25" s="231">
        <f t="shared" si="0"/>
        <v>19</v>
      </c>
      <c r="S25" s="231">
        <f t="shared" si="0"/>
        <v>20</v>
      </c>
      <c r="T25" s="231">
        <f t="shared" si="0"/>
        <v>21</v>
      </c>
      <c r="U25" s="231">
        <f t="shared" si="0"/>
        <v>22</v>
      </c>
      <c r="V25" s="231">
        <f t="shared" si="0"/>
        <v>23</v>
      </c>
      <c r="W25" s="231">
        <f t="shared" si="0"/>
        <v>24</v>
      </c>
      <c r="X25" s="231">
        <f t="shared" si="0"/>
        <v>25</v>
      </c>
      <c r="Y25" s="231">
        <f t="shared" si="0"/>
        <v>26</v>
      </c>
      <c r="Z25" s="231">
        <f t="shared" si="0"/>
        <v>27</v>
      </c>
      <c r="AA25" s="231">
        <f t="shared" si="0"/>
        <v>28</v>
      </c>
      <c r="AB25" s="231">
        <f t="shared" si="0"/>
        <v>29</v>
      </c>
      <c r="AC25" s="231">
        <f t="shared" si="0"/>
        <v>30</v>
      </c>
      <c r="AD25" s="231">
        <f t="shared" si="0"/>
        <v>31</v>
      </c>
      <c r="AE25" s="231">
        <f t="shared" si="0"/>
        <v>32</v>
      </c>
      <c r="AF25" s="231">
        <f t="shared" si="0"/>
        <v>33</v>
      </c>
      <c r="AG25" s="231">
        <f t="shared" si="0"/>
        <v>34</v>
      </c>
      <c r="AH25" s="231">
        <f t="shared" si="0"/>
        <v>35</v>
      </c>
      <c r="AI25" s="231">
        <f t="shared" si="0"/>
        <v>36</v>
      </c>
      <c r="AJ25" s="231">
        <f t="shared" si="0"/>
        <v>37</v>
      </c>
      <c r="AK25" s="231">
        <f t="shared" si="0"/>
        <v>38</v>
      </c>
      <c r="AL25" s="231">
        <f t="shared" si="0"/>
        <v>39</v>
      </c>
      <c r="AM25" s="231">
        <f t="shared" si="0"/>
        <v>40</v>
      </c>
      <c r="AN25" s="231">
        <f t="shared" si="0"/>
        <v>41</v>
      </c>
      <c r="AO25" s="231">
        <f t="shared" si="0"/>
        <v>42</v>
      </c>
      <c r="AP25" s="231">
        <f t="shared" si="0"/>
        <v>43</v>
      </c>
      <c r="AQ25" s="231">
        <f t="shared" si="0"/>
        <v>44</v>
      </c>
      <c r="AR25" s="231">
        <f t="shared" si="0"/>
        <v>45</v>
      </c>
      <c r="AS25" s="231">
        <f t="shared" si="0"/>
        <v>46</v>
      </c>
      <c r="AT25" s="231">
        <f t="shared" si="0"/>
        <v>47</v>
      </c>
      <c r="AU25" s="231">
        <f t="shared" si="0"/>
        <v>48</v>
      </c>
      <c r="AV25" s="231">
        <f t="shared" si="0"/>
        <v>49</v>
      </c>
    </row>
    <row r="26" spans="1:48" s="243" customFormat="1" ht="168.75" x14ac:dyDescent="0.2">
      <c r="A26" s="233">
        <v>1</v>
      </c>
      <c r="B26" s="234" t="s">
        <v>467</v>
      </c>
      <c r="C26" s="234" t="s">
        <v>468</v>
      </c>
      <c r="D26" s="235">
        <v>48092</v>
      </c>
      <c r="E26" s="236"/>
      <c r="F26" s="236"/>
      <c r="G26" s="237">
        <v>1.26</v>
      </c>
      <c r="H26" s="236"/>
      <c r="I26" s="237"/>
      <c r="J26" s="236"/>
      <c r="K26" s="237"/>
      <c r="L26" s="236"/>
      <c r="M26" s="238" t="s">
        <v>469</v>
      </c>
      <c r="N26" s="238" t="s">
        <v>278</v>
      </c>
      <c r="O26" s="234" t="s">
        <v>467</v>
      </c>
      <c r="P26" s="239">
        <f>8982.623/1.2</f>
        <v>7485.5191666666669</v>
      </c>
      <c r="Q26" s="234" t="s">
        <v>470</v>
      </c>
      <c r="R26" s="239">
        <v>7485.5</v>
      </c>
      <c r="S26" s="234" t="s">
        <v>471</v>
      </c>
      <c r="T26" s="234" t="s">
        <v>292</v>
      </c>
      <c r="U26" s="233"/>
      <c r="V26" s="233"/>
      <c r="W26" s="234"/>
      <c r="X26" s="240"/>
      <c r="Y26" s="234" t="s">
        <v>292</v>
      </c>
      <c r="Z26" s="241" t="s">
        <v>292</v>
      </c>
      <c r="AA26" s="240"/>
      <c r="AB26" s="240"/>
      <c r="AC26" s="240"/>
      <c r="AD26" s="240"/>
      <c r="AE26" s="240"/>
      <c r="AF26" s="233"/>
      <c r="AG26" s="242"/>
      <c r="AH26" s="241"/>
      <c r="AI26" s="241"/>
      <c r="AJ26" s="241"/>
      <c r="AK26" s="241"/>
      <c r="AL26" s="234"/>
      <c r="AM26" s="234"/>
      <c r="AN26" s="241"/>
      <c r="AO26" s="234"/>
      <c r="AP26" s="241"/>
      <c r="AQ26" s="241"/>
      <c r="AR26" s="241">
        <v>48092</v>
      </c>
      <c r="AS26" s="241" t="s">
        <v>292</v>
      </c>
      <c r="AT26" s="241" t="s">
        <v>292</v>
      </c>
      <c r="AU26" s="234" t="s">
        <v>292</v>
      </c>
      <c r="AV26" s="234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4" customWidth="1"/>
    <col min="3" max="256" width="9.140625" style="245"/>
    <col min="257" max="258" width="66.140625" style="245" customWidth="1"/>
    <col min="259" max="512" width="9.140625" style="245"/>
    <col min="513" max="514" width="66.140625" style="245" customWidth="1"/>
    <col min="515" max="768" width="9.140625" style="245"/>
    <col min="769" max="770" width="66.140625" style="245" customWidth="1"/>
    <col min="771" max="1024" width="9.140625" style="245"/>
    <col min="1025" max="1026" width="66.140625" style="245" customWidth="1"/>
    <col min="1027" max="1280" width="9.140625" style="245"/>
    <col min="1281" max="1282" width="66.140625" style="245" customWidth="1"/>
    <col min="1283" max="1536" width="9.140625" style="245"/>
    <col min="1537" max="1538" width="66.140625" style="245" customWidth="1"/>
    <col min="1539" max="1792" width="9.140625" style="245"/>
    <col min="1793" max="1794" width="66.140625" style="245" customWidth="1"/>
    <col min="1795" max="2048" width="9.140625" style="245"/>
    <col min="2049" max="2050" width="66.140625" style="245" customWidth="1"/>
    <col min="2051" max="2304" width="9.140625" style="245"/>
    <col min="2305" max="2306" width="66.140625" style="245" customWidth="1"/>
    <col min="2307" max="2560" width="9.140625" style="245"/>
    <col min="2561" max="2562" width="66.140625" style="245" customWidth="1"/>
    <col min="2563" max="2816" width="9.140625" style="245"/>
    <col min="2817" max="2818" width="66.140625" style="245" customWidth="1"/>
    <col min="2819" max="3072" width="9.140625" style="245"/>
    <col min="3073" max="3074" width="66.140625" style="245" customWidth="1"/>
    <col min="3075" max="3328" width="9.140625" style="245"/>
    <col min="3329" max="3330" width="66.140625" style="245" customWidth="1"/>
    <col min="3331" max="3584" width="9.140625" style="245"/>
    <col min="3585" max="3586" width="66.140625" style="245" customWidth="1"/>
    <col min="3587" max="3840" width="9.140625" style="245"/>
    <col min="3841" max="3842" width="66.140625" style="245" customWidth="1"/>
    <col min="3843" max="4096" width="9.140625" style="245"/>
    <col min="4097" max="4098" width="66.140625" style="245" customWidth="1"/>
    <col min="4099" max="4352" width="9.140625" style="245"/>
    <col min="4353" max="4354" width="66.140625" style="245" customWidth="1"/>
    <col min="4355" max="4608" width="9.140625" style="245"/>
    <col min="4609" max="4610" width="66.140625" style="245" customWidth="1"/>
    <col min="4611" max="4864" width="9.140625" style="245"/>
    <col min="4865" max="4866" width="66.140625" style="245" customWidth="1"/>
    <col min="4867" max="5120" width="9.140625" style="245"/>
    <col min="5121" max="5122" width="66.140625" style="245" customWidth="1"/>
    <col min="5123" max="5376" width="9.140625" style="245"/>
    <col min="5377" max="5378" width="66.140625" style="245" customWidth="1"/>
    <col min="5379" max="5632" width="9.140625" style="245"/>
    <col min="5633" max="5634" width="66.140625" style="245" customWidth="1"/>
    <col min="5635" max="5888" width="9.140625" style="245"/>
    <col min="5889" max="5890" width="66.140625" style="245" customWidth="1"/>
    <col min="5891" max="6144" width="9.140625" style="245"/>
    <col min="6145" max="6146" width="66.140625" style="245" customWidth="1"/>
    <col min="6147" max="6400" width="9.140625" style="245"/>
    <col min="6401" max="6402" width="66.140625" style="245" customWidth="1"/>
    <col min="6403" max="6656" width="9.140625" style="245"/>
    <col min="6657" max="6658" width="66.140625" style="245" customWidth="1"/>
    <col min="6659" max="6912" width="9.140625" style="245"/>
    <col min="6913" max="6914" width="66.140625" style="245" customWidth="1"/>
    <col min="6915" max="7168" width="9.140625" style="245"/>
    <col min="7169" max="7170" width="66.140625" style="245" customWidth="1"/>
    <col min="7171" max="7424" width="9.140625" style="245"/>
    <col min="7425" max="7426" width="66.140625" style="245" customWidth="1"/>
    <col min="7427" max="7680" width="9.140625" style="245"/>
    <col min="7681" max="7682" width="66.140625" style="245" customWidth="1"/>
    <col min="7683" max="7936" width="9.140625" style="245"/>
    <col min="7937" max="7938" width="66.140625" style="245" customWidth="1"/>
    <col min="7939" max="8192" width="9.140625" style="245"/>
    <col min="8193" max="8194" width="66.140625" style="245" customWidth="1"/>
    <col min="8195" max="8448" width="9.140625" style="245"/>
    <col min="8449" max="8450" width="66.140625" style="245" customWidth="1"/>
    <col min="8451" max="8704" width="9.140625" style="245"/>
    <col min="8705" max="8706" width="66.140625" style="245" customWidth="1"/>
    <col min="8707" max="8960" width="9.140625" style="245"/>
    <col min="8961" max="8962" width="66.140625" style="245" customWidth="1"/>
    <col min="8963" max="9216" width="9.140625" style="245"/>
    <col min="9217" max="9218" width="66.140625" style="245" customWidth="1"/>
    <col min="9219" max="9472" width="9.140625" style="245"/>
    <col min="9473" max="9474" width="66.140625" style="245" customWidth="1"/>
    <col min="9475" max="9728" width="9.140625" style="245"/>
    <col min="9729" max="9730" width="66.140625" style="245" customWidth="1"/>
    <col min="9731" max="9984" width="9.140625" style="245"/>
    <col min="9985" max="9986" width="66.140625" style="245" customWidth="1"/>
    <col min="9987" max="10240" width="9.140625" style="245"/>
    <col min="10241" max="10242" width="66.140625" style="245" customWidth="1"/>
    <col min="10243" max="10496" width="9.140625" style="245"/>
    <col min="10497" max="10498" width="66.140625" style="245" customWidth="1"/>
    <col min="10499" max="10752" width="9.140625" style="245"/>
    <col min="10753" max="10754" width="66.140625" style="245" customWidth="1"/>
    <col min="10755" max="11008" width="9.140625" style="245"/>
    <col min="11009" max="11010" width="66.140625" style="245" customWidth="1"/>
    <col min="11011" max="11264" width="9.140625" style="245"/>
    <col min="11265" max="11266" width="66.140625" style="245" customWidth="1"/>
    <col min="11267" max="11520" width="9.140625" style="245"/>
    <col min="11521" max="11522" width="66.140625" style="245" customWidth="1"/>
    <col min="11523" max="11776" width="9.140625" style="245"/>
    <col min="11777" max="11778" width="66.140625" style="245" customWidth="1"/>
    <col min="11779" max="12032" width="9.140625" style="245"/>
    <col min="12033" max="12034" width="66.140625" style="245" customWidth="1"/>
    <col min="12035" max="12288" width="9.140625" style="245"/>
    <col min="12289" max="12290" width="66.140625" style="245" customWidth="1"/>
    <col min="12291" max="12544" width="9.140625" style="245"/>
    <col min="12545" max="12546" width="66.140625" style="245" customWidth="1"/>
    <col min="12547" max="12800" width="9.140625" style="245"/>
    <col min="12801" max="12802" width="66.140625" style="245" customWidth="1"/>
    <col min="12803" max="13056" width="9.140625" style="245"/>
    <col min="13057" max="13058" width="66.140625" style="245" customWidth="1"/>
    <col min="13059" max="13312" width="9.140625" style="245"/>
    <col min="13313" max="13314" width="66.140625" style="245" customWidth="1"/>
    <col min="13315" max="13568" width="9.140625" style="245"/>
    <col min="13569" max="13570" width="66.140625" style="245" customWidth="1"/>
    <col min="13571" max="13824" width="9.140625" style="245"/>
    <col min="13825" max="13826" width="66.140625" style="245" customWidth="1"/>
    <col min="13827" max="14080" width="9.140625" style="245"/>
    <col min="14081" max="14082" width="66.140625" style="245" customWidth="1"/>
    <col min="14083" max="14336" width="9.140625" style="245"/>
    <col min="14337" max="14338" width="66.140625" style="245" customWidth="1"/>
    <col min="14339" max="14592" width="9.140625" style="245"/>
    <col min="14593" max="14594" width="66.140625" style="245" customWidth="1"/>
    <col min="14595" max="14848" width="9.140625" style="245"/>
    <col min="14849" max="14850" width="66.140625" style="245" customWidth="1"/>
    <col min="14851" max="15104" width="9.140625" style="245"/>
    <col min="15105" max="15106" width="66.140625" style="245" customWidth="1"/>
    <col min="15107" max="15360" width="9.140625" style="245"/>
    <col min="15361" max="15362" width="66.140625" style="245" customWidth="1"/>
    <col min="15363" max="15616" width="9.140625" style="245"/>
    <col min="15617" max="15618" width="66.140625" style="245" customWidth="1"/>
    <col min="15619" max="15872" width="9.140625" style="245"/>
    <col min="15873" max="15874" width="66.140625" style="245" customWidth="1"/>
    <col min="15875" max="16128" width="9.140625" style="245"/>
    <col min="16129" max="16130" width="66.140625" style="245" customWidth="1"/>
    <col min="16131" max="16384" width="9.140625" style="245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6"/>
    </row>
    <row r="5" spans="1:8" ht="18.75" x14ac:dyDescent="0.3">
      <c r="A5" s="460" t="s">
        <v>285</v>
      </c>
      <c r="B5" s="460"/>
      <c r="C5" s="247"/>
      <c r="D5" s="247"/>
      <c r="E5" s="247"/>
      <c r="F5" s="247"/>
      <c r="G5" s="247"/>
      <c r="H5" s="247"/>
    </row>
    <row r="6" spans="1:8" ht="18.75" x14ac:dyDescent="0.3">
      <c r="A6" s="248"/>
      <c r="B6" s="248"/>
      <c r="C6" s="248"/>
      <c r="D6" s="248"/>
      <c r="E6" s="248"/>
      <c r="F6" s="248"/>
      <c r="G6" s="248"/>
      <c r="H6" s="248"/>
    </row>
    <row r="7" spans="1:8" ht="18.75" x14ac:dyDescent="0.25">
      <c r="A7" s="289" t="s">
        <v>5</v>
      </c>
      <c r="B7" s="289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268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6" t="s">
        <v>4</v>
      </c>
      <c r="B10" s="286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529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6" t="s">
        <v>3</v>
      </c>
      <c r="B13" s="286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278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6" t="s">
        <v>2</v>
      </c>
      <c r="B16" s="286"/>
      <c r="C16" s="103"/>
      <c r="D16" s="103"/>
      <c r="E16" s="103"/>
      <c r="F16" s="103"/>
      <c r="G16" s="103"/>
      <c r="H16" s="103"/>
    </row>
    <row r="17" spans="1:2" x14ac:dyDescent="0.25">
      <c r="B17" s="249"/>
    </row>
    <row r="18" spans="1:2" ht="33.75" customHeight="1" x14ac:dyDescent="0.25">
      <c r="A18" s="458" t="s">
        <v>473</v>
      </c>
      <c r="B18" s="459"/>
    </row>
    <row r="19" spans="1:2" x14ac:dyDescent="0.25">
      <c r="B19" s="246"/>
    </row>
    <row r="20" spans="1:2" ht="16.5" thickBot="1" x14ac:dyDescent="0.3">
      <c r="B20" s="250"/>
    </row>
    <row r="21" spans="1:2" ht="105.75" thickBot="1" x14ac:dyDescent="0.3">
      <c r="A21" s="251" t="s">
        <v>474</v>
      </c>
      <c r="B21" s="252" t="s">
        <v>278</v>
      </c>
    </row>
    <row r="22" spans="1:2" ht="16.5" thickBot="1" x14ac:dyDescent="0.3">
      <c r="A22" s="253" t="s">
        <v>475</v>
      </c>
      <c r="B22" s="127" t="s">
        <v>476</v>
      </c>
    </row>
    <row r="23" spans="1:2" ht="16.5" thickBot="1" x14ac:dyDescent="0.3">
      <c r="A23" s="253" t="s">
        <v>477</v>
      </c>
      <c r="B23" s="254" t="s">
        <v>478</v>
      </c>
    </row>
    <row r="24" spans="1:2" ht="16.5" thickBot="1" x14ac:dyDescent="0.3">
      <c r="A24" s="253" t="s">
        <v>479</v>
      </c>
      <c r="B24" s="255">
        <v>0</v>
      </c>
    </row>
    <row r="25" spans="1:2" ht="16.5" thickBot="1" x14ac:dyDescent="0.3">
      <c r="A25" s="256" t="s">
        <v>480</v>
      </c>
      <c r="B25" s="257">
        <v>48092</v>
      </c>
    </row>
    <row r="26" spans="1:2" ht="16.5" thickBot="1" x14ac:dyDescent="0.3">
      <c r="A26" s="258" t="s">
        <v>481</v>
      </c>
      <c r="B26" s="259" t="s">
        <v>526</v>
      </c>
    </row>
    <row r="27" spans="1:2" ht="29.25" thickBot="1" x14ac:dyDescent="0.3">
      <c r="A27" s="260" t="s">
        <v>527</v>
      </c>
      <c r="B27" s="171">
        <f>5824769.28/1000000</f>
        <v>5.8247692799999999</v>
      </c>
    </row>
    <row r="28" spans="1:2" ht="16.5" thickBot="1" x14ac:dyDescent="0.3">
      <c r="A28" s="261" t="s">
        <v>482</v>
      </c>
      <c r="B28" s="261" t="s">
        <v>528</v>
      </c>
    </row>
    <row r="29" spans="1:2" ht="29.25" thickBot="1" x14ac:dyDescent="0.3">
      <c r="A29" s="262" t="s">
        <v>483</v>
      </c>
      <c r="B29" s="263" t="s">
        <v>292</v>
      </c>
    </row>
    <row r="30" spans="1:2" ht="29.25" thickBot="1" x14ac:dyDescent="0.3">
      <c r="A30" s="262" t="s">
        <v>484</v>
      </c>
      <c r="B30" s="263" t="s">
        <v>292</v>
      </c>
    </row>
    <row r="31" spans="1:2" ht="16.5" thickBot="1" x14ac:dyDescent="0.3">
      <c r="A31" s="261" t="s">
        <v>485</v>
      </c>
      <c r="B31" s="261"/>
    </row>
    <row r="32" spans="1:2" ht="29.25" thickBot="1" x14ac:dyDescent="0.3">
      <c r="A32" s="262" t="s">
        <v>486</v>
      </c>
      <c r="B32" s="263" t="s">
        <v>292</v>
      </c>
    </row>
    <row r="33" spans="1:2" ht="16.5" thickBot="1" x14ac:dyDescent="0.3">
      <c r="A33" s="261" t="s">
        <v>487</v>
      </c>
      <c r="B33" s="263" t="s">
        <v>292</v>
      </c>
    </row>
    <row r="34" spans="1:2" ht="16.5" thickBot="1" x14ac:dyDescent="0.3">
      <c r="A34" s="261" t="s">
        <v>488</v>
      </c>
      <c r="B34" s="263" t="s">
        <v>292</v>
      </c>
    </row>
    <row r="35" spans="1:2" ht="16.5" thickBot="1" x14ac:dyDescent="0.3">
      <c r="A35" s="261" t="s">
        <v>489</v>
      </c>
      <c r="B35" s="263" t="s">
        <v>292</v>
      </c>
    </row>
    <row r="36" spans="1:2" ht="16.5" thickBot="1" x14ac:dyDescent="0.3">
      <c r="A36" s="261" t="s">
        <v>490</v>
      </c>
      <c r="B36" s="263" t="s">
        <v>292</v>
      </c>
    </row>
    <row r="37" spans="1:2" ht="16.5" thickBot="1" x14ac:dyDescent="0.3">
      <c r="A37" s="261" t="s">
        <v>487</v>
      </c>
      <c r="B37" s="263" t="s">
        <v>292</v>
      </c>
    </row>
    <row r="38" spans="1:2" ht="16.5" thickBot="1" x14ac:dyDescent="0.3">
      <c r="A38" s="261" t="s">
        <v>488</v>
      </c>
      <c r="B38" s="263" t="s">
        <v>292</v>
      </c>
    </row>
    <row r="39" spans="1:2" ht="16.5" thickBot="1" x14ac:dyDescent="0.3">
      <c r="A39" s="261" t="s">
        <v>489</v>
      </c>
      <c r="B39" s="263" t="s">
        <v>292</v>
      </c>
    </row>
    <row r="40" spans="1:2" ht="16.5" thickBot="1" x14ac:dyDescent="0.3">
      <c r="A40" s="261" t="s">
        <v>490</v>
      </c>
      <c r="B40" s="263" t="s">
        <v>292</v>
      </c>
    </row>
    <row r="41" spans="1:2" ht="29.25" thickBot="1" x14ac:dyDescent="0.3">
      <c r="A41" s="262" t="s">
        <v>491</v>
      </c>
      <c r="B41" s="261"/>
    </row>
    <row r="42" spans="1:2" ht="16.5" thickBot="1" x14ac:dyDescent="0.3">
      <c r="A42" s="261" t="s">
        <v>492</v>
      </c>
      <c r="B42" s="263" t="s">
        <v>292</v>
      </c>
    </row>
    <row r="43" spans="1:2" ht="16.5" thickBot="1" x14ac:dyDescent="0.3">
      <c r="A43" s="261" t="s">
        <v>488</v>
      </c>
      <c r="B43" s="263" t="s">
        <v>292</v>
      </c>
    </row>
    <row r="44" spans="1:2" ht="16.5" thickBot="1" x14ac:dyDescent="0.3">
      <c r="A44" s="261" t="s">
        <v>489</v>
      </c>
      <c r="B44" s="263" t="s">
        <v>292</v>
      </c>
    </row>
    <row r="45" spans="1:2" ht="16.5" thickBot="1" x14ac:dyDescent="0.3">
      <c r="A45" s="261" t="s">
        <v>490</v>
      </c>
      <c r="B45" s="263" t="s">
        <v>292</v>
      </c>
    </row>
    <row r="46" spans="1:2" ht="29.25" thickBot="1" x14ac:dyDescent="0.3">
      <c r="A46" s="262" t="s">
        <v>493</v>
      </c>
      <c r="B46" s="261"/>
    </row>
    <row r="47" spans="1:2" ht="16.5" thickBot="1" x14ac:dyDescent="0.3">
      <c r="A47" s="261" t="s">
        <v>492</v>
      </c>
      <c r="B47" s="263" t="s">
        <v>292</v>
      </c>
    </row>
    <row r="48" spans="1:2" ht="16.5" thickBot="1" x14ac:dyDescent="0.3">
      <c r="A48" s="261" t="s">
        <v>488</v>
      </c>
      <c r="B48" s="263" t="s">
        <v>292</v>
      </c>
    </row>
    <row r="49" spans="1:2" ht="16.5" thickBot="1" x14ac:dyDescent="0.3">
      <c r="A49" s="261" t="s">
        <v>489</v>
      </c>
      <c r="B49" s="263" t="s">
        <v>292</v>
      </c>
    </row>
    <row r="50" spans="1:2" ht="16.5" thickBot="1" x14ac:dyDescent="0.3">
      <c r="A50" s="261" t="s">
        <v>490</v>
      </c>
      <c r="B50" s="263" t="s">
        <v>292</v>
      </c>
    </row>
    <row r="51" spans="1:2" ht="29.25" thickBot="1" x14ac:dyDescent="0.3">
      <c r="A51" s="264" t="s">
        <v>494</v>
      </c>
      <c r="B51" s="265"/>
    </row>
    <row r="52" spans="1:2" ht="16.5" thickBot="1" x14ac:dyDescent="0.3">
      <c r="A52" s="266" t="s">
        <v>485</v>
      </c>
      <c r="B52" s="263" t="s">
        <v>292</v>
      </c>
    </row>
    <row r="53" spans="1:2" ht="16.5" thickBot="1" x14ac:dyDescent="0.3">
      <c r="A53" s="266" t="s">
        <v>495</v>
      </c>
      <c r="B53" s="263" t="s">
        <v>292</v>
      </c>
    </row>
    <row r="54" spans="1:2" ht="16.5" thickBot="1" x14ac:dyDescent="0.3">
      <c r="A54" s="266" t="s">
        <v>496</v>
      </c>
      <c r="B54" s="263" t="s">
        <v>292</v>
      </c>
    </row>
    <row r="55" spans="1:2" ht="16.5" thickBot="1" x14ac:dyDescent="0.3">
      <c r="A55" s="266" t="s">
        <v>497</v>
      </c>
      <c r="B55" s="263" t="s">
        <v>292</v>
      </c>
    </row>
    <row r="56" spans="1:2" ht="16.5" thickBot="1" x14ac:dyDescent="0.3">
      <c r="A56" s="256" t="s">
        <v>498</v>
      </c>
      <c r="B56" s="263" t="s">
        <v>292</v>
      </c>
    </row>
    <row r="57" spans="1:2" ht="16.5" thickBot="1" x14ac:dyDescent="0.3">
      <c r="A57" s="256" t="s">
        <v>499</v>
      </c>
      <c r="B57" s="263" t="s">
        <v>292</v>
      </c>
    </row>
    <row r="58" spans="1:2" ht="16.5" thickBot="1" x14ac:dyDescent="0.3">
      <c r="A58" s="256" t="s">
        <v>500</v>
      </c>
      <c r="B58" s="263" t="s">
        <v>292</v>
      </c>
    </row>
    <row r="59" spans="1:2" ht="16.5" thickBot="1" x14ac:dyDescent="0.3">
      <c r="A59" s="258" t="s">
        <v>501</v>
      </c>
      <c r="B59" s="263" t="s">
        <v>292</v>
      </c>
    </row>
    <row r="60" spans="1:2" ht="15.75" customHeight="1" x14ac:dyDescent="0.25">
      <c r="A60" s="264" t="s">
        <v>502</v>
      </c>
      <c r="B60" s="267" t="s">
        <v>503</v>
      </c>
    </row>
    <row r="61" spans="1:2" x14ac:dyDescent="0.25">
      <c r="A61" s="268" t="s">
        <v>504</v>
      </c>
      <c r="B61" s="268" t="s">
        <v>467</v>
      </c>
    </row>
    <row r="62" spans="1:2" x14ac:dyDescent="0.25">
      <c r="A62" s="268" t="s">
        <v>505</v>
      </c>
      <c r="B62" s="268" t="s">
        <v>292</v>
      </c>
    </row>
    <row r="63" spans="1:2" x14ac:dyDescent="0.25">
      <c r="A63" s="268" t="s">
        <v>506</v>
      </c>
      <c r="B63" s="268" t="s">
        <v>292</v>
      </c>
    </row>
    <row r="64" spans="1:2" x14ac:dyDescent="0.25">
      <c r="A64" s="268" t="s">
        <v>507</v>
      </c>
      <c r="B64" s="268" t="s">
        <v>292</v>
      </c>
    </row>
    <row r="65" spans="1:2" ht="16.5" thickBot="1" x14ac:dyDescent="0.3">
      <c r="A65" s="269" t="s">
        <v>508</v>
      </c>
      <c r="B65" s="269" t="s">
        <v>292</v>
      </c>
    </row>
    <row r="66" spans="1:2" ht="30.75" thickBot="1" x14ac:dyDescent="0.3">
      <c r="A66" s="266" t="s">
        <v>509</v>
      </c>
      <c r="B66" s="270" t="s">
        <v>292</v>
      </c>
    </row>
    <row r="67" spans="1:2" ht="29.25" thickBot="1" x14ac:dyDescent="0.3">
      <c r="A67" s="256" t="s">
        <v>510</v>
      </c>
      <c r="B67" s="270" t="s">
        <v>292</v>
      </c>
    </row>
    <row r="68" spans="1:2" ht="16.5" thickBot="1" x14ac:dyDescent="0.3">
      <c r="A68" s="266" t="s">
        <v>485</v>
      </c>
      <c r="B68" s="271"/>
    </row>
    <row r="69" spans="1:2" ht="16.5" thickBot="1" x14ac:dyDescent="0.3">
      <c r="A69" s="266" t="s">
        <v>511</v>
      </c>
      <c r="B69" s="270" t="s">
        <v>292</v>
      </c>
    </row>
    <row r="70" spans="1:2" ht="16.5" thickBot="1" x14ac:dyDescent="0.3">
      <c r="A70" s="266" t="s">
        <v>512</v>
      </c>
      <c r="B70" s="271" t="s">
        <v>292</v>
      </c>
    </row>
    <row r="71" spans="1:2" ht="16.5" thickBot="1" x14ac:dyDescent="0.3">
      <c r="A71" s="272" t="s">
        <v>513</v>
      </c>
      <c r="B71" s="273" t="s">
        <v>292</v>
      </c>
    </row>
    <row r="72" spans="1:2" ht="16.5" thickBot="1" x14ac:dyDescent="0.3">
      <c r="A72" s="256" t="s">
        <v>514</v>
      </c>
      <c r="B72" s="274" t="s">
        <v>292</v>
      </c>
    </row>
    <row r="73" spans="1:2" ht="16.5" thickBot="1" x14ac:dyDescent="0.3">
      <c r="A73" s="268" t="s">
        <v>515</v>
      </c>
      <c r="B73" s="275" t="s">
        <v>292</v>
      </c>
    </row>
    <row r="74" spans="1:2" ht="16.5" thickBot="1" x14ac:dyDescent="0.3">
      <c r="A74" s="268" t="s">
        <v>516</v>
      </c>
      <c r="B74" s="275" t="s">
        <v>292</v>
      </c>
    </row>
    <row r="75" spans="1:2" ht="16.5" thickBot="1" x14ac:dyDescent="0.3">
      <c r="A75" s="268" t="s">
        <v>517</v>
      </c>
      <c r="B75" s="275" t="s">
        <v>292</v>
      </c>
    </row>
    <row r="76" spans="1:2" ht="29.25" thickBot="1" x14ac:dyDescent="0.3">
      <c r="A76" s="276" t="s">
        <v>518</v>
      </c>
      <c r="B76" s="271" t="s">
        <v>292</v>
      </c>
    </row>
    <row r="77" spans="1:2" ht="28.5" customHeight="1" x14ac:dyDescent="0.25">
      <c r="A77" s="264" t="s">
        <v>519</v>
      </c>
      <c r="B77" s="267" t="s">
        <v>520</v>
      </c>
    </row>
    <row r="78" spans="1:2" x14ac:dyDescent="0.25">
      <c r="A78" s="268" t="s">
        <v>521</v>
      </c>
      <c r="B78" s="268" t="s">
        <v>292</v>
      </c>
    </row>
    <row r="79" spans="1:2" x14ac:dyDescent="0.25">
      <c r="A79" s="268" t="s">
        <v>522</v>
      </c>
      <c r="B79" s="268" t="s">
        <v>292</v>
      </c>
    </row>
    <row r="80" spans="1:2" x14ac:dyDescent="0.25">
      <c r="A80" s="268" t="s">
        <v>523</v>
      </c>
      <c r="B80" s="268" t="s">
        <v>292</v>
      </c>
    </row>
    <row r="81" spans="1:2" x14ac:dyDescent="0.25">
      <c r="A81" s="268" t="s">
        <v>524</v>
      </c>
      <c r="B81" s="268" t="s">
        <v>292</v>
      </c>
    </row>
    <row r="82" spans="1:2" ht="16.5" thickBot="1" x14ac:dyDescent="0.3">
      <c r="A82" s="277" t="s">
        <v>525</v>
      </c>
      <c r="B82" s="269" t="s">
        <v>292</v>
      </c>
    </row>
    <row r="85" spans="1:2" x14ac:dyDescent="0.25">
      <c r="A85" s="278"/>
      <c r="B85" s="279"/>
    </row>
    <row r="86" spans="1:2" x14ac:dyDescent="0.25">
      <c r="B86" s="280"/>
    </row>
    <row r="87" spans="1:2" x14ac:dyDescent="0.25">
      <c r="B87" s="281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2024-04-29T13:32:59Z</dcterms:modified>
</cp:coreProperties>
</file>